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5" documentId="8_{D7595173-DB72-40A8-A074-DC002EB979B1}" xr6:coauthVersionLast="47" xr6:coauthVersionMax="47" xr10:uidLastSave="{2352190A-3A25-4490-BA0C-5E64658CD836}"/>
  <bookViews>
    <workbookView xWindow="-120" yWindow="-120" windowWidth="29040" windowHeight="15720" xr2:uid="{F50EBDA9-D3C2-4A16-A62E-8F1E62F34F40}"/>
  </bookViews>
  <sheets>
    <sheet name="Garret Fitzgeral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c r="R8" i="3" a="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29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76" i="2"/>
  <c r="AL1316" i="2"/>
  <c r="AL1276" i="2"/>
  <c r="AL1256" i="2"/>
  <c r="AL1236" i="2"/>
  <c r="AL1216" i="2"/>
  <c r="AL1196" i="2"/>
  <c r="AL1176" i="2"/>
  <c r="AL1156" i="2"/>
  <c r="AL1136" i="2"/>
  <c r="AL1116" i="2"/>
  <c r="AL1096" i="2"/>
  <c r="AL1076" i="2"/>
  <c r="AL1056" i="2"/>
  <c r="AL1036" i="2"/>
  <c r="AL1016" i="2"/>
  <c r="AL996" i="2"/>
  <c r="AL97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9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312" i="2"/>
  <c r="AL772" i="2"/>
  <c r="AL592" i="2"/>
  <c r="AL1492" i="2"/>
  <c r="AL1472" i="2"/>
  <c r="AL1452" i="2"/>
  <c r="AL1432" i="2"/>
  <c r="AL1412" i="2"/>
  <c r="AL1392" i="2"/>
  <c r="AL1372" i="2"/>
  <c r="AL1352" i="2"/>
  <c r="AL1332" i="2"/>
  <c r="AL1292" i="2"/>
  <c r="AL1272" i="2"/>
  <c r="AL1252" i="2"/>
  <c r="AL1232" i="2"/>
  <c r="AL1212" i="2"/>
  <c r="AL1192" i="2"/>
  <c r="AL1172" i="2"/>
  <c r="AL1152" i="2"/>
  <c r="AL1132" i="2"/>
  <c r="AL1112" i="2"/>
  <c r="AL1092" i="2"/>
  <c r="AL1072" i="2"/>
  <c r="AL1052" i="2"/>
  <c r="AL1032" i="2"/>
  <c r="AL1012" i="2"/>
  <c r="AL992" i="2"/>
  <c r="AL952" i="2"/>
  <c r="AL932" i="2"/>
  <c r="AL912" i="2"/>
  <c r="AL892" i="2"/>
  <c r="AL872" i="2"/>
  <c r="AL852" i="2"/>
  <c r="AL832" i="2"/>
  <c r="AL812" i="2"/>
  <c r="AL792" i="2"/>
  <c r="AL752" i="2"/>
  <c r="AL732" i="2"/>
  <c r="AL712" i="2"/>
  <c r="AL692" i="2"/>
  <c r="AL672" i="2"/>
  <c r="AL652" i="2"/>
  <c r="AL632" i="2"/>
  <c r="AL612" i="2"/>
  <c r="AL572" i="2"/>
  <c r="AL552" i="2"/>
  <c r="AL532" i="2"/>
  <c r="AL47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490" i="2"/>
  <c r="AL1470" i="2"/>
  <c r="AL1450" i="2"/>
  <c r="AL1430" i="2"/>
  <c r="AL1410" i="2"/>
  <c r="AL1390" i="2"/>
  <c r="AL1370" i="2"/>
  <c r="AL1350" i="2"/>
  <c r="AL133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46" i="2"/>
  <c r="AL1426" i="2"/>
  <c r="AL1406" i="2"/>
  <c r="AL1386" i="2"/>
  <c r="AL1366" i="2"/>
  <c r="AL1346" i="2"/>
  <c r="AL1326" i="2"/>
  <c r="AL1306" i="2"/>
  <c r="AL1488" i="2"/>
  <c r="AL1424" i="2"/>
  <c r="AL1363" i="2"/>
  <c r="AL1304" i="2"/>
  <c r="AL1250" i="2"/>
  <c r="AL1204" i="2"/>
  <c r="AL1150" i="2"/>
  <c r="AL1104" i="2"/>
  <c r="AL1051" i="2"/>
  <c r="AL1008" i="2"/>
  <c r="AL965" i="2"/>
  <c r="AL928" i="2"/>
  <c r="AL891" i="2"/>
  <c r="AL856" i="2"/>
  <c r="AL822" i="2"/>
  <c r="AL784" i="2"/>
  <c r="AL746" i="2"/>
  <c r="AL710" i="2"/>
  <c r="AL675" i="2"/>
  <c r="AL641" i="2"/>
  <c r="AL603" i="2"/>
  <c r="AL565" i="2"/>
  <c r="AL528" i="2"/>
  <c r="AL495" i="2"/>
  <c r="AL462" i="2"/>
  <c r="AL426" i="2"/>
  <c r="AL392" i="2"/>
  <c r="AL362" i="2"/>
  <c r="AL326" i="2"/>
  <c r="AL292" i="2"/>
  <c r="AL262" i="2"/>
  <c r="AL226" i="2"/>
  <c r="AL192" i="2"/>
  <c r="AL164" i="2"/>
  <c r="AL131" i="2"/>
  <c r="AL103" i="2"/>
  <c r="AL70" i="2"/>
  <c r="AL42" i="2"/>
  <c r="AL9" i="2"/>
  <c r="AL1421" i="2"/>
  <c r="AL924" i="2"/>
  <c r="AL668" i="2"/>
  <c r="AL490" i="2"/>
  <c r="AL323" i="2"/>
  <c r="AL189" i="2"/>
  <c r="AL66" i="2"/>
  <c r="AL1348" i="2"/>
  <c r="AL1045" i="2"/>
  <c r="AL811" i="2"/>
  <c r="AL630" i="2"/>
  <c r="AL452" i="2"/>
  <c r="AL352" i="2"/>
  <c r="AL222" i="2"/>
  <c r="AL156" i="2"/>
  <c r="AL95" i="2"/>
  <c r="AL4" i="2"/>
  <c r="AL1405" i="2"/>
  <c r="AL1288" i="2"/>
  <c r="AL1188" i="2"/>
  <c r="AL1044" i="2"/>
  <c r="AL922" i="2"/>
  <c r="AL810" i="2"/>
  <c r="AL741" i="2"/>
  <c r="AL628" i="2"/>
  <c r="AL522" i="2"/>
  <c r="AL421" i="2"/>
  <c r="AL321" i="2"/>
  <c r="AL221" i="2"/>
  <c r="AL125" i="2"/>
  <c r="AL31" i="2"/>
  <c r="AL805" i="2"/>
  <c r="AL1485" i="2"/>
  <c r="AL1423" i="2"/>
  <c r="AL1362" i="2"/>
  <c r="AL1303" i="2"/>
  <c r="AL1248" i="2"/>
  <c r="AL1203" i="2"/>
  <c r="AL1148" i="2"/>
  <c r="AL1103" i="2"/>
  <c r="AL1050" i="2"/>
  <c r="AL1006" i="2"/>
  <c r="AL964" i="2"/>
  <c r="AL926" i="2"/>
  <c r="AL890" i="2"/>
  <c r="AL855" i="2"/>
  <c r="AL821" i="2"/>
  <c r="AL783" i="2"/>
  <c r="AL745" i="2"/>
  <c r="AL708" i="2"/>
  <c r="AL671" i="2"/>
  <c r="AL636" i="2"/>
  <c r="AL602" i="2"/>
  <c r="AL564" i="2"/>
  <c r="AL526" i="2"/>
  <c r="AL492" i="2"/>
  <c r="AL461" i="2"/>
  <c r="AL425" i="2"/>
  <c r="AL391" i="2"/>
  <c r="AL361" i="2"/>
  <c r="AL325" i="2"/>
  <c r="AL291" i="2"/>
  <c r="AL261" i="2"/>
  <c r="AL225" i="2"/>
  <c r="AL191" i="2"/>
  <c r="AL163" i="2"/>
  <c r="AL130" i="2"/>
  <c r="AL102" i="2"/>
  <c r="AL69" i="2"/>
  <c r="AL41" i="2"/>
  <c r="AL8" i="2"/>
  <c r="AL1483" i="2"/>
  <c r="AL1301" i="2"/>
  <c r="AL1245" i="2"/>
  <c r="AL1201" i="2"/>
  <c r="AL1145" i="2"/>
  <c r="AL1101" i="2"/>
  <c r="AL1046" i="2"/>
  <c r="AL1004" i="2"/>
  <c r="AL886" i="2"/>
  <c r="AL850" i="2"/>
  <c r="AL815" i="2"/>
  <c r="AL781" i="2"/>
  <c r="AL743" i="2"/>
  <c r="AL631" i="2"/>
  <c r="AL596" i="2"/>
  <c r="AL562" i="2"/>
  <c r="AL524" i="2"/>
  <c r="AL423" i="2"/>
  <c r="AL388" i="2"/>
  <c r="AL355" i="2"/>
  <c r="AL255" i="2"/>
  <c r="AL223" i="2"/>
  <c r="AL161" i="2"/>
  <c r="AL96" i="2"/>
  <c r="AL35" i="2"/>
  <c r="AL1408" i="2"/>
  <c r="AL776" i="2"/>
  <c r="AL523" i="2"/>
  <c r="AL286" i="2"/>
  <c r="AL32" i="2"/>
  <c r="AL1345" i="2"/>
  <c r="AL1243" i="2"/>
  <c r="AL1088" i="2"/>
  <c r="AL956" i="2"/>
  <c r="AL846" i="2"/>
  <c r="AL703" i="2"/>
  <c r="AL556" i="2"/>
  <c r="AL451" i="2"/>
  <c r="AL351" i="2"/>
  <c r="AL251" i="2"/>
  <c r="AL155" i="2"/>
  <c r="AL64" i="2"/>
  <c r="AL768" i="2"/>
  <c r="AL1484" i="2"/>
  <c r="AL1422" i="2"/>
  <c r="AL1361" i="2"/>
  <c r="AL1302" i="2"/>
  <c r="AL1246" i="2"/>
  <c r="AL1202" i="2"/>
  <c r="AL1146" i="2"/>
  <c r="AL1102" i="2"/>
  <c r="AL1048" i="2"/>
  <c r="AL1005" i="2"/>
  <c r="AL963" i="2"/>
  <c r="AL925" i="2"/>
  <c r="AL888" i="2"/>
  <c r="AL851" i="2"/>
  <c r="AL816" i="2"/>
  <c r="AL782" i="2"/>
  <c r="AL744" i="2"/>
  <c r="AL706" i="2"/>
  <c r="AL670" i="2"/>
  <c r="AL635" i="2"/>
  <c r="AL601" i="2"/>
  <c r="AL563" i="2"/>
  <c r="AL525" i="2"/>
  <c r="AL491" i="2"/>
  <c r="AL456" i="2"/>
  <c r="AL424" i="2"/>
  <c r="AL390" i="2"/>
  <c r="AL356" i="2"/>
  <c r="AL324" i="2"/>
  <c r="AL290" i="2"/>
  <c r="AL256" i="2"/>
  <c r="AL224" i="2"/>
  <c r="AL190" i="2"/>
  <c r="AL162" i="2"/>
  <c r="AL129" i="2"/>
  <c r="AL101" i="2"/>
  <c r="AL68" i="2"/>
  <c r="AL36" i="2"/>
  <c r="AL6" i="2"/>
  <c r="AL1356" i="2"/>
  <c r="AL962" i="2"/>
  <c r="AL705" i="2"/>
  <c r="AL455" i="2"/>
  <c r="AL288" i="2"/>
  <c r="AL128" i="2"/>
  <c r="AL5" i="2"/>
  <c r="AL1482" i="2"/>
  <c r="AL1290" i="2"/>
  <c r="AL1244" i="2"/>
  <c r="AL1190" i="2"/>
  <c r="AL1144" i="2"/>
  <c r="AL1090" i="2"/>
  <c r="AL1003" i="2"/>
  <c r="AL961" i="2"/>
  <c r="AL923" i="2"/>
  <c r="AL885" i="2"/>
  <c r="AL848" i="2"/>
  <c r="AL742" i="2"/>
  <c r="AL704" i="2"/>
  <c r="AL666" i="2"/>
  <c r="AL595" i="2"/>
  <c r="AL561" i="2"/>
  <c r="AL488" i="2"/>
  <c r="AL422" i="2"/>
  <c r="AL386" i="2"/>
  <c r="AL322" i="2"/>
  <c r="AL252" i="2"/>
  <c r="AL188" i="2"/>
  <c r="AL126" i="2"/>
  <c r="AL65" i="2"/>
  <c r="AL1481" i="2"/>
  <c r="AL1143" i="2"/>
  <c r="AL1002" i="2"/>
  <c r="AL884" i="2"/>
  <c r="AL775" i="2"/>
  <c r="AL665" i="2"/>
  <c r="AL591" i="2"/>
  <c r="AL486" i="2"/>
  <c r="AL385" i="2"/>
  <c r="AL285" i="2"/>
  <c r="AL186" i="2"/>
  <c r="AL92" i="2"/>
  <c r="AL3" i="2"/>
  <c r="AL915" i="2"/>
  <c r="AL586" i="2"/>
  <c r="AL1468" i="2"/>
  <c r="AL1404" i="2"/>
  <c r="AL1344" i="2"/>
  <c r="AL1286" i="2"/>
  <c r="AL1242" i="2"/>
  <c r="AL1186" i="2"/>
  <c r="AL1142" i="2"/>
  <c r="AL1086" i="2"/>
  <c r="AL1043" i="2"/>
  <c r="AL1001" i="2"/>
  <c r="AL955" i="2"/>
  <c r="AL921" i="2"/>
  <c r="AL883" i="2"/>
  <c r="AL845" i="2"/>
  <c r="AL808" i="2"/>
  <c r="AL771" i="2"/>
  <c r="AL736" i="2"/>
  <c r="AL702" i="2"/>
  <c r="AL664" i="2"/>
  <c r="AL626" i="2"/>
  <c r="AL590" i="2"/>
  <c r="AL555" i="2"/>
  <c r="AL521" i="2"/>
  <c r="AL485" i="2"/>
  <c r="AL450" i="2"/>
  <c r="AL416" i="2"/>
  <c r="AL384" i="2"/>
  <c r="AL350" i="2"/>
  <c r="AL316" i="2"/>
  <c r="AL284" i="2"/>
  <c r="AL250" i="2"/>
  <c r="AL216" i="2"/>
  <c r="AL185" i="2"/>
  <c r="AL152" i="2"/>
  <c r="AL124" i="2"/>
  <c r="AL91" i="2"/>
  <c r="AL63" i="2"/>
  <c r="AL30" i="2"/>
  <c r="AL2" i="2"/>
  <c r="AL1465" i="2"/>
  <c r="AL1403" i="2"/>
  <c r="AL1343" i="2"/>
  <c r="AL1285" i="2"/>
  <c r="AL1241" i="2"/>
  <c r="AL1185" i="2"/>
  <c r="AL1141" i="2"/>
  <c r="AL1085" i="2"/>
  <c r="AL1042" i="2"/>
  <c r="AL991" i="2"/>
  <c r="AL951" i="2"/>
  <c r="AL916" i="2"/>
  <c r="AL882" i="2"/>
  <c r="AL844" i="2"/>
  <c r="AL806" i="2"/>
  <c r="AL770" i="2"/>
  <c r="AL735" i="2"/>
  <c r="AL701" i="2"/>
  <c r="AL663" i="2"/>
  <c r="AL625" i="2"/>
  <c r="AL588" i="2"/>
  <c r="AL551" i="2"/>
  <c r="AL516" i="2"/>
  <c r="AL484" i="2"/>
  <c r="AL448" i="2"/>
  <c r="AL415" i="2"/>
  <c r="AL383" i="2"/>
  <c r="AL348" i="2"/>
  <c r="AL283" i="2"/>
  <c r="AL248" i="2"/>
  <c r="AL215" i="2"/>
  <c r="AL184" i="2"/>
  <c r="AL151" i="2"/>
  <c r="AL123" i="2"/>
  <c r="AL90" i="2"/>
  <c r="AL62" i="2"/>
  <c r="AL29" i="2"/>
  <c r="AL881" i="2"/>
  <c r="AL1464" i="2"/>
  <c r="AL1402" i="2"/>
  <c r="AL1342" i="2"/>
  <c r="AL1284" i="2"/>
  <c r="AL1230" i="2"/>
  <c r="AL1184" i="2"/>
  <c r="AL1130" i="2"/>
  <c r="AL1084" i="2"/>
  <c r="AL1041" i="2"/>
  <c r="AL990" i="2"/>
  <c r="AL950" i="2"/>
  <c r="AL843" i="2"/>
  <c r="AL731" i="2"/>
  <c r="AL696" i="2"/>
  <c r="AL662" i="2"/>
  <c r="AL624" i="2"/>
  <c r="AL550" i="2"/>
  <c r="AL1462" i="2"/>
  <c r="AL1396" i="2"/>
  <c r="AL1336" i="2"/>
  <c r="AL1282" i="2"/>
  <c r="AL1226" i="2"/>
  <c r="AL1182" i="2"/>
  <c r="AL1126" i="2"/>
  <c r="AL1082" i="2"/>
  <c r="AL1030" i="2"/>
  <c r="AL986" i="2"/>
  <c r="AL946" i="2"/>
  <c r="AL910" i="2"/>
  <c r="AL875" i="2"/>
  <c r="AL841" i="2"/>
  <c r="AL803" i="2"/>
  <c r="AL765" i="2"/>
  <c r="AL728" i="2"/>
  <c r="AL691" i="2"/>
  <c r="AL656" i="2"/>
  <c r="AL622" i="2"/>
  <c r="AL584" i="2"/>
  <c r="AL546" i="2"/>
  <c r="AL511" i="2"/>
  <c r="AL481" i="2"/>
  <c r="AL444" i="2"/>
  <c r="AL410" i="2"/>
  <c r="AL376" i="2"/>
  <c r="AL344" i="2"/>
  <c r="AL310" i="2"/>
  <c r="AL276" i="2"/>
  <c r="AL244" i="2"/>
  <c r="AL1461" i="2"/>
  <c r="AL1388" i="2"/>
  <c r="AL1328" i="2"/>
  <c r="AL1281" i="2"/>
  <c r="AL1225" i="2"/>
  <c r="AL1181" i="2"/>
  <c r="AL1445" i="2"/>
  <c r="AL1384" i="2"/>
  <c r="AL1324" i="2"/>
  <c r="AL1268" i="2"/>
  <c r="AL1223" i="2"/>
  <c r="AL1168" i="2"/>
  <c r="AL1123" i="2"/>
  <c r="AL1068" i="2"/>
  <c r="AL1025" i="2"/>
  <c r="AL983" i="2"/>
  <c r="AL1463" i="2"/>
  <c r="AL1321" i="2"/>
  <c r="AL1183" i="2"/>
  <c r="AL1066" i="2"/>
  <c r="AL971" i="2"/>
  <c r="AL902" i="2"/>
  <c r="AL826" i="2"/>
  <c r="AL755" i="2"/>
  <c r="AL683" i="2"/>
  <c r="AL608" i="2"/>
  <c r="AL536" i="2"/>
  <c r="AL470" i="2"/>
  <c r="AL406" i="2"/>
  <c r="AL345" i="2"/>
  <c r="AL296" i="2"/>
  <c r="AL232" i="2"/>
  <c r="AL175" i="2"/>
  <c r="AL122" i="2"/>
  <c r="AL76" i="2"/>
  <c r="AL23" i="2"/>
  <c r="AL1443" i="2"/>
  <c r="AL465" i="2"/>
  <c r="AL1164" i="2"/>
  <c r="AL948" i="2"/>
  <c r="AL730" i="2"/>
  <c r="AL585" i="2"/>
  <c r="AL402" i="2"/>
  <c r="AL212" i="2"/>
  <c r="AL112" i="2"/>
  <c r="AL724" i="2"/>
  <c r="AL270" i="2"/>
  <c r="AL10" i="2"/>
  <c r="AL1128" i="2"/>
  <c r="AL795" i="2"/>
  <c r="AL506" i="2"/>
  <c r="AL268" i="2"/>
  <c r="AL108" i="2"/>
  <c r="AL1125" i="2"/>
  <c r="AL865" i="2"/>
  <c r="AL646" i="2"/>
  <c r="AL381" i="2"/>
  <c r="AL205" i="2"/>
  <c r="AL1262" i="2"/>
  <c r="AL1023" i="2"/>
  <c r="AL864" i="2"/>
  <c r="AL721" i="2"/>
  <c r="AL504" i="2"/>
  <c r="AL315" i="2"/>
  <c r="AL204" i="2"/>
  <c r="AL105" i="2"/>
  <c r="AL1382" i="2"/>
  <c r="AL935" i="2"/>
  <c r="AL788" i="2"/>
  <c r="AL570" i="2"/>
  <c r="AL372" i="2"/>
  <c r="AL203" i="2"/>
  <c r="AL48" i="2"/>
  <c r="AL1121" i="2"/>
  <c r="AL931" i="2"/>
  <c r="AL862" i="2"/>
  <c r="AL715" i="2"/>
  <c r="AL643" i="2"/>
  <c r="AL502" i="2"/>
  <c r="AL371" i="2"/>
  <c r="AL311" i="2"/>
  <c r="AL263" i="2"/>
  <c r="AL46" i="2"/>
  <c r="AL711" i="2"/>
  <c r="AL370" i="2"/>
  <c r="AL1448" i="2"/>
  <c r="AL1310" i="2"/>
  <c r="AL1170" i="2"/>
  <c r="AL1065" i="2"/>
  <c r="AL970" i="2"/>
  <c r="AL901" i="2"/>
  <c r="AL825" i="2"/>
  <c r="AL751" i="2"/>
  <c r="AL682" i="2"/>
  <c r="AL606" i="2"/>
  <c r="AL535" i="2"/>
  <c r="AL468" i="2"/>
  <c r="AL405" i="2"/>
  <c r="AL343" i="2"/>
  <c r="AL295" i="2"/>
  <c r="AL231" i="2"/>
  <c r="AL172" i="2"/>
  <c r="AL121" i="2"/>
  <c r="AL75" i="2"/>
  <c r="AL22" i="2"/>
  <c r="AL1165" i="2"/>
  <c r="AL1063" i="2"/>
  <c r="AL966" i="2"/>
  <c r="AL895" i="2"/>
  <c r="AL748" i="2"/>
  <c r="AL676" i="2"/>
  <c r="AL604" i="2"/>
  <c r="AL403" i="2"/>
  <c r="AL341" i="2"/>
  <c r="AL228" i="2"/>
  <c r="AL170" i="2"/>
  <c r="AL115" i="2"/>
  <c r="AL16" i="2"/>
  <c r="AL1442" i="2"/>
  <c r="AL804" i="2"/>
  <c r="AL515" i="2"/>
  <c r="AL275" i="2"/>
  <c r="AL61" i="2"/>
  <c r="AL796" i="2"/>
  <c r="AL395" i="2"/>
  <c r="AL109" i="2"/>
  <c r="AL1401" i="2"/>
  <c r="AL145" i="2"/>
  <c r="AL785" i="2"/>
  <c r="AL1444" i="2"/>
  <c r="AL1308" i="2"/>
  <c r="AL1166" i="2"/>
  <c r="AL1064" i="2"/>
  <c r="AL968" i="2"/>
  <c r="AL896" i="2"/>
  <c r="AL824" i="2"/>
  <c r="AL750" i="2"/>
  <c r="AL681" i="2"/>
  <c r="AL605" i="2"/>
  <c r="AL531" i="2"/>
  <c r="AL466" i="2"/>
  <c r="AL404" i="2"/>
  <c r="AL342" i="2"/>
  <c r="AL282" i="2"/>
  <c r="AL230" i="2"/>
  <c r="AL171" i="2"/>
  <c r="AL116" i="2"/>
  <c r="AL72" i="2"/>
  <c r="AL21" i="2"/>
  <c r="AL1305" i="2"/>
  <c r="AL823" i="2"/>
  <c r="AL530" i="2"/>
  <c r="AL281" i="2"/>
  <c r="AL71" i="2"/>
  <c r="AL1283" i="2"/>
  <c r="AL1062" i="2"/>
  <c r="AL876" i="2"/>
  <c r="AL661" i="2"/>
  <c r="AL464" i="2"/>
  <c r="AL336" i="2"/>
  <c r="AL169" i="2"/>
  <c r="AL15" i="2"/>
  <c r="AL868" i="2"/>
  <c r="AL165" i="2"/>
  <c r="AL1026" i="2"/>
  <c r="AL942" i="2"/>
  <c r="AL866" i="2"/>
  <c r="AL723" i="2"/>
  <c r="AL576" i="2"/>
  <c r="AL443" i="2"/>
  <c r="AL382" i="2"/>
  <c r="AL206" i="2"/>
  <c r="AL150" i="2"/>
  <c r="AL51" i="2"/>
  <c r="AL1385" i="2"/>
  <c r="AL505" i="2"/>
  <c r="AL50" i="2"/>
  <c r="AL1124" i="2"/>
  <c r="AL645" i="2"/>
  <c r="AL375" i="2"/>
  <c r="AL148" i="2"/>
  <c r="AL1122" i="2"/>
  <c r="AL644" i="2"/>
  <c r="AL436" i="2"/>
  <c r="AL146" i="2"/>
  <c r="AL1021" i="2"/>
  <c r="AL568" i="2"/>
  <c r="AL202" i="2"/>
  <c r="AL1441" i="2"/>
  <c r="AL1270" i="2"/>
  <c r="AL1163" i="2"/>
  <c r="AL1061" i="2"/>
  <c r="AL945" i="2"/>
  <c r="AL871" i="2"/>
  <c r="AL802" i="2"/>
  <c r="AL726" i="2"/>
  <c r="AL655" i="2"/>
  <c r="AL583" i="2"/>
  <c r="AL512" i="2"/>
  <c r="AL463" i="2"/>
  <c r="AL401" i="2"/>
  <c r="AL335" i="2"/>
  <c r="AL272" i="2"/>
  <c r="AL211" i="2"/>
  <c r="AL168" i="2"/>
  <c r="AL111" i="2"/>
  <c r="AL56" i="2"/>
  <c r="AL12" i="2"/>
  <c r="AL1428" i="2"/>
  <c r="AL1266" i="2"/>
  <c r="AL1162" i="2"/>
  <c r="AL1031" i="2"/>
  <c r="AL944" i="2"/>
  <c r="AL870" i="2"/>
  <c r="AL801" i="2"/>
  <c r="AL725" i="2"/>
  <c r="AL651" i="2"/>
  <c r="AL582" i="2"/>
  <c r="AL510" i="2"/>
  <c r="AL446" i="2"/>
  <c r="AL396" i="2"/>
  <c r="AL332" i="2"/>
  <c r="AL271" i="2"/>
  <c r="AL210" i="2"/>
  <c r="AL166" i="2"/>
  <c r="AL110" i="2"/>
  <c r="AL55" i="2"/>
  <c r="AL11" i="2"/>
  <c r="AL1425" i="2"/>
  <c r="AL1265" i="2"/>
  <c r="AL1161" i="2"/>
  <c r="AL1028" i="2"/>
  <c r="AL943" i="2"/>
  <c r="AL650" i="2"/>
  <c r="AL581" i="2"/>
  <c r="AL508" i="2"/>
  <c r="AL445" i="2"/>
  <c r="AL331" i="2"/>
  <c r="AL208" i="2"/>
  <c r="AL52" i="2"/>
  <c r="AL1264" i="2"/>
  <c r="AL648" i="2"/>
  <c r="AL330" i="2"/>
  <c r="AL1024" i="2"/>
  <c r="AL941" i="2"/>
  <c r="AL791" i="2"/>
  <c r="AL722" i="2"/>
  <c r="AL575" i="2"/>
  <c r="AL442" i="2"/>
  <c r="AL266" i="2"/>
  <c r="AL149" i="2"/>
  <c r="AL106" i="2"/>
  <c r="AL1383" i="2"/>
  <c r="AL936" i="2"/>
  <c r="AL790" i="2"/>
  <c r="AL571" i="2"/>
  <c r="AL441" i="2"/>
  <c r="AL265" i="2"/>
  <c r="AL49" i="2"/>
  <c r="AL1261" i="2"/>
  <c r="AL1022" i="2"/>
  <c r="AL863" i="2"/>
  <c r="AL716" i="2"/>
  <c r="AL503" i="2"/>
  <c r="AL312" i="2"/>
  <c r="AL264" i="2"/>
  <c r="AL104" i="2"/>
  <c r="AL1381" i="2"/>
  <c r="AL786" i="2"/>
  <c r="AL435" i="2"/>
  <c r="AL89" i="2"/>
  <c r="AL642" i="2"/>
  <c r="AL501" i="2"/>
  <c r="AL1263" i="2"/>
  <c r="AL328" i="2"/>
  <c r="AL1228" i="2"/>
  <c r="AL1368" i="2"/>
  <c r="AL1224" i="2"/>
  <c r="AL1110" i="2"/>
  <c r="AL1011" i="2"/>
  <c r="AL930" i="2"/>
  <c r="AL861" i="2"/>
  <c r="AL566" i="2"/>
  <c r="AL1365" i="2"/>
  <c r="AL1222" i="2"/>
  <c r="AL1108" i="2"/>
  <c r="AL1010" i="2"/>
  <c r="AL911" i="2"/>
  <c r="AL842" i="2"/>
  <c r="AL766" i="2"/>
  <c r="AL695" i="2"/>
  <c r="AL623" i="2"/>
  <c r="AL1364" i="2"/>
  <c r="AL908" i="2"/>
  <c r="AL621" i="2"/>
  <c r="AL428" i="2"/>
  <c r="AL242" i="2"/>
  <c r="AL85" i="2"/>
  <c r="AL408" i="2"/>
  <c r="AL1322" i="2"/>
  <c r="AL610" i="2"/>
  <c r="AL368" i="2"/>
  <c r="AL81" i="2"/>
  <c r="AL1221" i="2"/>
  <c r="AL196" i="2"/>
  <c r="AL1208" i="2"/>
  <c r="AL364" i="2"/>
  <c r="AL1341" i="2"/>
  <c r="AL906" i="2"/>
  <c r="AL616" i="2"/>
  <c r="AL412" i="2"/>
  <c r="AL241" i="2"/>
  <c r="AL84" i="2"/>
  <c r="AL611" i="2"/>
  <c r="AL903" i="2"/>
  <c r="AL201" i="2"/>
  <c r="AL836" i="2"/>
  <c r="AL366" i="2"/>
  <c r="AL45" i="2"/>
  <c r="AL831" i="2"/>
  <c r="AL183" i="2"/>
  <c r="AL543" i="2"/>
  <c r="AL363" i="2"/>
  <c r="AL182" i="2"/>
  <c r="AL1205" i="2"/>
  <c r="AL346" i="2"/>
  <c r="AL181" i="2"/>
  <c r="AL1106" i="2"/>
  <c r="AL25" i="2"/>
  <c r="AL496" i="2"/>
  <c r="AL24" i="2"/>
  <c r="AL1083" i="2"/>
  <c r="AL305" i="2"/>
  <c r="AL761" i="2"/>
  <c r="AL304" i="2"/>
  <c r="AL1070" i="2"/>
  <c r="AL988" i="2"/>
  <c r="AL136" i="2"/>
  <c r="AL471" i="2"/>
  <c r="AL301" i="2"/>
  <c r="AL432" i="2"/>
  <c r="AL246" i="2"/>
  <c r="AL431" i="2"/>
  <c r="AL684" i="2"/>
  <c r="AL86" i="2"/>
  <c r="AL1325" i="2"/>
  <c r="AL905" i="2"/>
  <c r="AL615" i="2"/>
  <c r="AL411" i="2"/>
  <c r="AL236" i="2"/>
  <c r="AL83" i="2"/>
  <c r="AL904" i="2"/>
  <c r="AL235" i="2"/>
  <c r="AL82" i="2"/>
  <c r="AL548" i="2"/>
  <c r="AL544" i="2"/>
  <c r="AL43" i="2"/>
  <c r="AL1206" i="2"/>
  <c r="AL28" i="2"/>
  <c r="AL542" i="2"/>
  <c r="AL26" i="2"/>
  <c r="AL541" i="2"/>
  <c r="AL176" i="2"/>
  <c r="AL763" i="2"/>
  <c r="AL144" i="2"/>
  <c r="AL762" i="2"/>
  <c r="AL1081" i="2"/>
  <c r="AL476" i="2"/>
  <c r="AL141" i="2"/>
  <c r="AL690" i="2"/>
  <c r="AL302" i="2"/>
  <c r="AL688" i="2"/>
  <c r="AL135" i="2"/>
  <c r="AL686" i="2"/>
  <c r="AL981" i="2"/>
  <c r="AL1323" i="2"/>
  <c r="AL430" i="2"/>
  <c r="AL1210" i="2"/>
  <c r="AL835" i="2"/>
  <c r="AL545" i="2"/>
  <c r="AL365" i="2"/>
  <c r="AL195" i="2"/>
  <c r="AL44" i="2"/>
  <c r="AL830" i="2"/>
  <c r="AL828" i="2"/>
  <c r="AL764" i="2"/>
  <c r="AL308" i="2"/>
  <c r="AL1105" i="2"/>
  <c r="AL306" i="2"/>
  <c r="AL483" i="2"/>
  <c r="AL143" i="2"/>
  <c r="AL482" i="2"/>
  <c r="AL142" i="2"/>
  <c r="AL756" i="2"/>
  <c r="AL303" i="2"/>
  <c r="AL475" i="2"/>
  <c r="AL985" i="2"/>
  <c r="AL984" i="2"/>
  <c r="AL132" i="2"/>
  <c r="AL982" i="2"/>
  <c r="AL685" i="2"/>
  <c r="AL245" i="2"/>
  <c r="AL88" i="2"/>
  <c r="AL24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<sst xmlns="http://schemas.openxmlformats.org/spreadsheetml/2006/main" count="556" uniqueCount="244">
  <si>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</si>
  <si>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</si>
  <si>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</si>
  <si>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</si>
  <si>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</si>
  <si>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</si>
  <si>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</si>
  <si>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</si>
  <si>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</si>
  <si>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</si>
  <si>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</si>
  <si>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</si>
  <si>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</si>
  <si>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</si>
  <si>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</si>
  <si>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</si>
  <si>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</si>
  <si>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</si>
  <si>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</si>
  <si>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</si>
  <si>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</si>
  <si>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</si>
  <si>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</si>
  <si>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</si>
  <si>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</si>
  <si>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</si>
  <si>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</si>
  <si>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</si>
  <si>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</si>
  <si>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</si>
  <si>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</si>
  <si>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</si>
  <si>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</si>
  <si>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</si>
  <si>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</si>
  <si>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</si>
  <si>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</si>
  <si>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</si>
  <si>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</si>
  <si>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</si>
  <si>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</si>
  <si>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</si>
  <si>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</si>
  <si>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</si>
  <si>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</si>
  <si>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</si>
  <si>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</si>
  <si>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</si>
  <si>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</si>
  <si>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</si>
  <si>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</si>
  <si>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</si>
  <si>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</si>
  <si>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</si>
  <si>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</si>
  <si>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</si>
  <si>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</si>
  <si>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</si>
  <si>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</si>
  <si>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</si>
  <si>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</si>
  <si>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</si>
  <si>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</si>
  <si>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</si>
  <si>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</si>
  <si>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</si>
  <si>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</si>
  <si>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</si>
  <si>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</si>
  <si>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</si>
  <si>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</si>
  <si>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</si>
  <si>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</si>
  <si>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</si>
  <si>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</si>
  <si>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</si>
  <si>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</si>
  <si>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</si>
  <si>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</si>
  <si>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</si>
  <si>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</si>
  <si>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</si>
  <si>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</si>
  <si>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</si>
  <si>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</si>
  <si>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</si>
  <si>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</si>
  <si>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</si>
  <si>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</si>
  <si>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</si>
  <si>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</si>
  <si>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</si>
  <si>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</si>
  <si>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</si>
  <si>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</si>
  <si>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</si>
  <si>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</si>
  <si>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</si>
  <si>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</si>
  <si>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</si>
  <si>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</si>
  <si>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</si>
  <si>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</si>
  <si>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</si>
  <si>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</si>
  <si>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</si>
  <si>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</si>
  <si>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</si>
  <si>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</si>
  <si>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</si>
  <si>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</si>
  <si>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</si>
  <si>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</si>
  <si>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</si>
  <si>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</si>
  <si>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</si>
  <si>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</si>
  <si>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</si>
  <si>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</si>
  <si>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</si>
  <si>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</si>
  <si>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</si>
  <si>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</si>
  <si>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</si>
  <si>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</si>
  <si>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</si>
  <si>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</si>
  <si>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</si>
  <si>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</si>
  <si>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</si>
  <si>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</si>
  <si>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</si>
  <si>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</si>
  <si>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</si>
  <si>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</si>
  <si>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</si>
  <si>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</si>
  <si>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</si>
  <si>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</si>
  <si>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</si>
  <si>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</si>
  <si>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</si>
  <si>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</si>
  <si>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</si>
  <si>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</si>
  <si>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</si>
  <si>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</si>
  <si>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</si>
  <si>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</si>
  <si>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</si>
  <si>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</si>
  <si>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</si>
  <si>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</si>
  <si>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</si>
  <si>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</si>
  <si>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</si>
  <si>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</si>
  <si>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</si>
  <si>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</si>
  <si>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</si>
  <si>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</si>
  <si>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</si>
  <si>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</si>
  <si>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</si>
  <si>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</si>
  <si>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</si>
  <si>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</si>
  <si>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</si>
  <si>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</si>
  <si>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</si>
  <si>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</si>
  <si>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</si>
  <si>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</si>
  <si>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</si>
  <si>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</si>
  <si>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</si>
  <si>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</si>
  <si>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Garret Fitzgerald</t>
  </si>
  <si>
    <t>Conduct Points, Muster, December, 2020</t>
  </si>
  <si>
    <t>Conduct Points Muster (January, 2021)</t>
  </si>
  <si>
    <t>UA Combat Badge (Feb21)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</si>
  <si>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</si>
  <si>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</si>
  <si>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</si>
  <si>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</si>
  <si>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</si>
  <si>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</si>
  <si>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</si>
  <si>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</si>
  <si>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UA GCM September 2021</t>
  </si>
  <si>
    <t>Conduct Points Muster(October 2021)</t>
  </si>
  <si>
    <t>Ellsworth Medal</t>
  </si>
  <si>
    <t>Steve Sober, USA</t>
  </si>
  <si>
    <t>Garret Fitzgerald, USA</t>
  </si>
  <si>
    <t>WDS Shenandoah</t>
  </si>
  <si>
    <t>.</t>
  </si>
  <si>
    <t>David Dumas-Grégoire, CSA</t>
  </si>
  <si>
    <t>TS Gettysburg</t>
  </si>
  <si>
    <t>WDS Antietam</t>
  </si>
  <si>
    <t>Steffen van Nix, CSA</t>
  </si>
  <si>
    <t>WDS Gettysburg</t>
  </si>
  <si>
    <t>Steve Griffith, CSA</t>
  </si>
  <si>
    <t>Fred Edens, CSA</t>
  </si>
  <si>
    <t>WDS Shiloh</t>
  </si>
  <si>
    <t>Garrett Davis, CSA</t>
  </si>
  <si>
    <t>Charles Schmidt, CSA</t>
  </si>
  <si>
    <t>WDS Peninsula</t>
  </si>
  <si>
    <t>William Treuting, CSA</t>
  </si>
  <si>
    <t>Buck Preston, CSA</t>
  </si>
  <si>
    <t>WDS Chickamauga</t>
  </si>
  <si>
    <t>Dan Castro, CSA</t>
  </si>
  <si>
    <t>Tyler Knapp, CSA</t>
  </si>
  <si>
    <t>Michael Johnson, CSA</t>
  </si>
  <si>
    <t>Jeff Hunt, CSA</t>
  </si>
  <si>
    <t>Lyle Smith, CSA</t>
  </si>
  <si>
    <t>Tim Reneau, CSA</t>
  </si>
  <si>
    <t>Aleksander Krolikowski, CSA</t>
  </si>
  <si>
    <t>Blake Strickler, CSA</t>
  </si>
  <si>
    <t>WDS Overland</t>
  </si>
  <si>
    <t>AotP</t>
  </si>
  <si>
    <t>Col.</t>
  </si>
  <si>
    <t>053: Port Republic June 9th 1862 [15 Turns]</t>
  </si>
  <si>
    <t>Other (Not Listed Above or Unknown)</t>
  </si>
  <si>
    <t>014: 2BR_2nd Bull Run (Historical) [81 Turns]</t>
  </si>
  <si>
    <t>Raid on Stephenson’s Depot [18 Turns]</t>
  </si>
  <si>
    <t>046: FD_Rebels March on FH [40 Turns]</t>
  </si>
  <si>
    <t>007: 1BR_Bull Run V.5 [40 Turns]</t>
  </si>
  <si>
    <t>198: Meet_Weather_Chantilly [26 Turns]</t>
  </si>
  <si>
    <t>00b: Var_Seven Pines May 31 – June 1 [82 Turns]</t>
  </si>
  <si>
    <t>031: Ant_Antietam (Historical) [40 Turns]</t>
  </si>
  <si>
    <t>02g: Camp_Beaver Dam June 26 [331 Turns]</t>
  </si>
  <si>
    <t>005: 1st Battle of Kernstown V.1 March 23rd 1862 [21 Turns]</t>
  </si>
  <si>
    <t>01c: Var_Oak Grove June 25 [39 Turns]</t>
  </si>
  <si>
    <t>053: CM_Cedar Mountain (Historical) [21 Turns]</t>
  </si>
  <si>
    <t>040: chick_Chickamauga (h)w [85 Turns]</t>
  </si>
  <si>
    <t>02d: Hist Beaver Dam to GM June 26-27 [81 Turns]</t>
  </si>
  <si>
    <t>099: gm_Escape from Kentucky [38 Turns]</t>
  </si>
  <si>
    <t>032: Ant_Antietam V.1 [40 Turns]</t>
  </si>
  <si>
    <t>106: Weather_CM_Cedar Mountain (Historical) [21 Turns]</t>
  </si>
  <si>
    <t>023: 2BR_Groveton (Historical) [10 Turns]</t>
  </si>
  <si>
    <t>!historical 1.1.1 Opening Fight - July 1st – Gettysburg [4 Turns]</t>
  </si>
  <si>
    <t>107: spr_On to Nashville [40 Turns]</t>
  </si>
  <si>
    <t>069: chatt_Missionary Ridge V.3 [27 Turns]</t>
  </si>
  <si>
    <t>186: EF_Equal force fight #4 [30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</si>
</sst>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34" sqref="T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2020</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2022</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20</v>
      </c>
      <c r="S5" s="2"/>
      <c r="T5" s="75"/>
      <c r="U5" s="76"/>
      <c r="V5" s="2"/>
      <c r="W5" s="75"/>
      <c r="X5" s="76"/>
      <c r="Y5" s="2"/>
      <c r="Z5" s="79"/>
      <c r="AA5" s="80"/>
      <c r="AB5" s="2"/>
    </row>
    <row r="6" spans="1:28" ht="15" customHeight="1" x14ac:dyDescent="0.25">
      <c r="A6" s="31" t="s">
        <v>88</v>
      </c>
      <c r="B6" s="23" t="s">
        <v>90</v>
      </c>
      <c r="C6" s="2"/>
      <c r="D6" s="23">
        <f>D10+D14+D18+D22</f>
        <v>5</v>
      </c>
      <c r="E6" s="23">
        <f t="shared" ref="E6:H6" si="0">E10+E14+E18+E22</f>
        <v>7</v>
      </c>
      <c r="F6" s="23">
        <f t="shared" si="0"/>
        <v>5</v>
      </c>
      <c r="G6" s="23">
        <f t="shared" si="0"/>
        <v>4</v>
      </c>
      <c r="H6" s="23">
        <f t="shared" si="0"/>
        <v>4</v>
      </c>
      <c r="I6" s="56">
        <f>SUM(D6:H6)</f>
        <v>25</v>
      </c>
      <c r="J6" s="60">
        <f>(2*(D6+E6)+F6)/(2*I6)</f>
        <v>0.57999999999999996</v>
      </c>
      <c r="K6" s="60">
        <f>(2*(G6+H6)+F6)/(2*I6)</f>
        <v>0.42</v>
      </c>
      <c r="L6" s="2"/>
      <c r="M6" s="58">
        <v>2002</v>
      </c>
      <c r="N6" s="25" cm="1">
        <f t="array" ref="N6">SUMPRODUCT(--(YEAR('OBD File'!$B$3:$B$2000)=$M6))</f>
        <v>0</v>
      </c>
      <c r="O6" s="58">
        <v>2012</v>
      </c>
      <c r="P6" s="25" cm="1">
        <f t="array" ref="P6">SUMPRODUCT(--(YEAR('OBD File'!$B$3:$B$2000)=$O6))</f>
        <v>0</v>
      </c>
      <c r="Q6" s="58">
        <v>2022</v>
      </c>
      <c r="R6" s="25" cm="1">
        <f t="array" ref="R6">SUMPRODUCT(--(YEAR('OBD File'!$B$3:$B$2000)=$Q6))</f>
        <v>3</v>
      </c>
      <c r="S6" s="2"/>
      <c r="T6" s="62" t="s">
        <v>118</v>
      </c>
      <c r="U6" s="63"/>
      <c r="V6" s="26">
        <f>COUNTIFS('DOR Games'!G2:G4993,"WDS Antietam")</f>
        <v>10</v>
      </c>
      <c r="W6" s="62" t="s">
        <v>118</v>
      </c>
      <c r="X6" s="63"/>
      <c r="Y6" s="26">
        <f>COUNTIFS('DOR Games'!G2:G4994,"TS Antietam")</f>
        <v>0</v>
      </c>
      <c r="Z6" s="62" t="s">
        <v>119</v>
      </c>
      <c r="AA6" s="63"/>
      <c r="AB6" s="26">
        <f>COUNTIFS('DOR Games'!$G:$G,"AGEOD-AACW")</f>
        <v>0</v>
      </c>
    </row>
    <row r="7" spans="1:28" x14ac:dyDescent="0.25">
      <c r="A7" s="31" t="s">
        <v>89</v>
      </c>
      <c r="B7" s="23" t="s">
        <v>219</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220</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299.66000000000003</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124</v>
      </c>
      <c r="U9" s="63"/>
      <c r="V9" s="26">
        <f>COUNTIFS('DOR Games'!G2:G4996,"WDS Chickamauga")</f>
        <v>4</v>
      </c>
      <c r="W9" s="62" t="s">
        <v>128</v>
      </c>
      <c r="X9" s="63"/>
      <c r="Y9" s="26">
        <f>COUNTIFS('DOR Games'!G2:G4996,"TS Gettysburg")</f>
        <v>1</v>
      </c>
      <c r="Z9" s="62" t="s">
        <v>125</v>
      </c>
      <c r="AA9" s="63"/>
      <c r="AB9" s="26">
        <f>COUNTIFS('DOR Games'!$G:$G,"War Between The States (WBTS)")</f>
        <v>0</v>
      </c>
    </row>
    <row r="10" spans="1:28" x14ac:dyDescent="0.25">
      <c r="A10" s="56" t="s">
        <v>93</v>
      </c>
      <c r="B10" s="57">
        <f>'OBD File'!D3</f>
        <v>268.66000000000003</v>
      </c>
      <c r="C10" s="2"/>
      <c r="D10" s="23">
        <f>'DOR Games'!BH4</f>
        <v>5</v>
      </c>
      <c r="E10" s="23">
        <f>'DOR Games'!BI4</f>
        <v>7</v>
      </c>
      <c r="F10" s="23">
        <f>'DOR Games'!BJ4</f>
        <v>5</v>
      </c>
      <c r="G10" s="23">
        <f>'DOR Games'!BK4</f>
        <v>4</v>
      </c>
      <c r="H10" s="23">
        <f>'DOR Games'!BL4</f>
        <v>4</v>
      </c>
      <c r="I10" s="56">
        <f>SUM(D10:H10)</f>
        <v>25</v>
      </c>
      <c r="J10" s="60">
        <f>(2*(D10+E10)+F10)/(2*I10)</f>
        <v>0.57999999999999996</v>
      </c>
      <c r="K10" s="60">
        <f>(2*(G10+H10)+F10)/(2*I10)</f>
        <v>0.42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31</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62" t="s">
        <v>128</v>
      </c>
      <c r="U14" s="63"/>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26</v>
      </c>
      <c r="S15" s="2"/>
      <c r="T15" s="62" t="s">
        <v>135</v>
      </c>
      <c r="U15" s="63"/>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4</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693</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107</v>
      </c>
      <c r="S19" s="2"/>
      <c r="T19" s="62" t="s">
        <v>145</v>
      </c>
      <c r="U19" s="63"/>
      <c r="V19" s="26">
        <f>COUNTIFS('DOR Games'!G2:G5005,"WDS Shenandoah")</f>
        <v>2</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130</v>
      </c>
      <c r="U20" s="63"/>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148</v>
      </c>
      <c r="U21" s="63"/>
      <c r="V21" s="26">
        <f>COUNTIFS('DOR Games'!G2:G5007,"WDS Vicksburg")</f>
        <v>0</v>
      </c>
      <c r="W21" s="2"/>
      <c r="X21" s="2"/>
      <c r="Y21" s="2"/>
      <c r="Z21" s="64" t="s">
        <v>110</v>
      </c>
      <c r="AA21" s="65"/>
      <c r="AB21" s="30">
        <f>SUM(V6:V21,Y6:Y10,AB6:AB9)</f>
        <v>26</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26</v>
      </c>
      <c r="K27" s="2"/>
      <c r="L27" s="2"/>
      <c r="M27" s="58">
        <v>2010</v>
      </c>
      <c r="N27" s="25" cm="1">
        <f t="array" ref="N27">SUMPRODUCT(--(YEAR('DOR Games'!B$2:$B$5000)=2010),'DOR Games'!$J$2:$J$5000)</f>
        <v>0</v>
      </c>
      <c r="O27" s="58">
        <v>2020</v>
      </c>
      <c r="P27" s="25" cm="1">
        <f t="array" ref="P27">SUMPRODUCT(--(YEAR('DOR Games'!B$2:$B$5000)=2020),'DOR Games'!$J$2:$J$5000)</f>
        <v>101</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901</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887</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21</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4</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14</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34.653846153846153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461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4" sqref="E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20776</v>
      </c>
      <c r="B3" s="16">
        <f>'DOR Games'!B2</f>
        <v>44149</v>
      </c>
      <c r="C3" s="35">
        <f>'DOR Games'!AH2</f>
        <v>30</v>
      </c>
      <c r="D3" s="36">
        <f>SUM($C$3:$C$5000)</f>
        <v>268.66000000000003</v>
      </c>
      <c r="F3" s="16">
        <v>44209</v>
      </c>
      <c r="G3" s="21" t="s">
        <v>178</v>
      </c>
      <c r="H3" s="21">
        <v>1</v>
      </c>
      <c r="I3" s="36">
        <f>SUM(H3:H5000)</f>
        <v>31</v>
      </c>
      <c r="K3" s="93">
        <f>D3</f>
        <v>268.66000000000003</v>
      </c>
      <c r="L3" s="94"/>
      <c r="M3" s="93">
        <f>I3</f>
        <v>31</v>
      </c>
      <c r="N3" s="94"/>
    </row>
    <row r="4" spans="1:14" x14ac:dyDescent="0.25">
      <c r="A4" s="102">
        <f>'DOR Games'!A3</f>
        <v>20837</v>
      </c>
      <c r="B4" s="16">
        <f>'DOR Games'!B3</f>
        <v>44182</v>
      </c>
      <c r="C4" s="35">
        <f>'DOR Games'!AH3</f>
        <v>5.68</v>
      </c>
      <c r="F4" s="16">
        <v>44232</v>
      </c>
      <c r="G4" s="21" t="s">
        <v>179</v>
      </c>
      <c r="H4" s="21">
        <v>1</v>
      </c>
      <c r="L4" s="82" t="s">
        <v>97</v>
      </c>
      <c r="M4" s="83"/>
    </row>
    <row r="5" spans="1:14" x14ac:dyDescent="0.25">
      <c r="A5" s="102">
        <f>'DOR Games'!A4</f>
        <v>20859</v>
      </c>
      <c r="B5" s="16">
        <f>'DOR Games'!B4</f>
        <v>44188</v>
      </c>
      <c r="C5" s="35">
        <f>'DOR Games'!AH4</f>
        <v>17.25</v>
      </c>
      <c r="F5" s="16">
        <v>44266</v>
      </c>
      <c r="G5" s="21" t="s">
        <v>180</v>
      </c>
      <c r="H5" s="21">
        <v>5</v>
      </c>
      <c r="L5" s="84">
        <f>SUM(K3+M3)</f>
        <v>299.66000000000003</v>
      </c>
      <c r="M5" s="85"/>
    </row>
    <row r="6" spans="1:14" x14ac:dyDescent="0.25">
      <c r="A6" s="102">
        <f>'DOR Games'!A5</f>
        <v>20975</v>
      </c>
      <c r="B6" s="16">
        <f>'DOR Games'!B5</f>
        <v>44247</v>
      </c>
      <c r="C6" s="35">
        <f>'DOR Games'!AH5</f>
        <v>4.25</v>
      </c>
      <c r="F6" s="16">
        <v>44304</v>
      </c>
      <c r="G6" s="21" t="s">
        <v>181</v>
      </c>
      <c r="H6" s="21">
        <v>1</v>
      </c>
      <c r="L6" s="86"/>
      <c r="M6" s="87"/>
    </row>
    <row r="7" spans="1:14" x14ac:dyDescent="0.25">
      <c r="A7" s="102">
        <f>'DOR Games'!A6</f>
        <v>20976</v>
      </c>
      <c r="B7" s="16">
        <f>'DOR Games'!B6</f>
        <v>44247</v>
      </c>
      <c r="C7" s="35">
        <f>'DOR Games'!AH6</f>
        <v>3.96</v>
      </c>
      <c r="F7" s="16">
        <v>44304</v>
      </c>
      <c r="G7" s="21" t="s">
        <v>182</v>
      </c>
      <c r="H7" s="21">
        <v>1</v>
      </c>
    </row>
    <row r="8" spans="1:14" x14ac:dyDescent="0.25">
      <c r="A8" s="102">
        <f>'DOR Games'!A7</f>
        <v>20977</v>
      </c>
      <c r="B8" s="16">
        <f>'DOR Games'!B7</f>
        <v>44248</v>
      </c>
      <c r="C8" s="35">
        <f>'DOR Games'!AH7</f>
        <v>8.8000000000000007</v>
      </c>
      <c r="F8" s="16">
        <v>44317</v>
      </c>
      <c r="G8" s="21" t="s">
        <v>183</v>
      </c>
      <c r="H8" s="21">
        <v>1</v>
      </c>
    </row>
    <row r="9" spans="1:14" x14ac:dyDescent="0.25">
      <c r="A9" s="102">
        <f>'DOR Games'!A8</f>
        <v>21082</v>
      </c>
      <c r="B9" s="16">
        <f>'DOR Games'!B8</f>
        <v>44288</v>
      </c>
      <c r="C9" s="35">
        <f>'DOR Games'!AH8</f>
        <v>10.8</v>
      </c>
      <c r="F9" s="16">
        <v>44348</v>
      </c>
      <c r="G9" s="21" t="s">
        <v>184</v>
      </c>
      <c r="H9" s="21">
        <v>1</v>
      </c>
    </row>
    <row r="10" spans="1:14" x14ac:dyDescent="0.25">
      <c r="A10" s="102">
        <f>'DOR Games'!A9</f>
        <v>21130</v>
      </c>
      <c r="B10" s="16">
        <f>'DOR Games'!B9</f>
        <v>44304</v>
      </c>
      <c r="C10" s="35">
        <f>'DOR Games'!AH9</f>
        <v>7.24</v>
      </c>
      <c r="F10" s="16">
        <v>44378</v>
      </c>
      <c r="G10" s="21" t="s">
        <v>185</v>
      </c>
      <c r="H10" s="21">
        <v>1</v>
      </c>
    </row>
    <row r="11" spans="1:14" x14ac:dyDescent="0.25">
      <c r="A11" s="102">
        <f>'DOR Games'!A10</f>
        <v>21133</v>
      </c>
      <c r="B11" s="16">
        <f>'DOR Games'!B10</f>
        <v>44308</v>
      </c>
      <c r="C11" s="35">
        <f>'DOR Games'!AH10</f>
        <v>14.16</v>
      </c>
      <c r="F11" s="16">
        <v>44410</v>
      </c>
      <c r="G11" s="21" t="s">
        <v>186</v>
      </c>
      <c r="H11" s="21">
        <v>1</v>
      </c>
    </row>
    <row r="12" spans="1:14" x14ac:dyDescent="0.25">
      <c r="A12" s="102">
        <f>'DOR Games'!A11</f>
        <v>21172</v>
      </c>
      <c r="B12" s="16">
        <f>'DOR Games'!B11</f>
        <v>44320</v>
      </c>
      <c r="C12" s="35">
        <f>'DOR Games'!AH11</f>
        <v>9.6</v>
      </c>
      <c r="F12" s="16">
        <v>44440</v>
      </c>
      <c r="G12" s="21" t="s">
        <v>187</v>
      </c>
      <c r="H12" s="21">
        <v>1</v>
      </c>
    </row>
    <row r="13" spans="1:14" x14ac:dyDescent="0.25">
      <c r="A13" s="102">
        <f>'DOR Games'!A12</f>
        <v>21178</v>
      </c>
      <c r="B13" s="16">
        <f>'DOR Games'!B12</f>
        <v>44324</v>
      </c>
      <c r="C13" s="35">
        <f>'DOR Games'!AH12</f>
        <v>10.56</v>
      </c>
      <c r="F13" s="16">
        <v>44470</v>
      </c>
      <c r="G13" s="21" t="s">
        <v>188</v>
      </c>
      <c r="H13" s="21">
        <v>1</v>
      </c>
    </row>
    <row r="14" spans="1:14" x14ac:dyDescent="0.25">
      <c r="A14" s="102">
        <f>'DOR Games'!A13</f>
        <v>21258</v>
      </c>
      <c r="B14" s="16">
        <f>'DOR Games'!B13</f>
        <v>44362</v>
      </c>
      <c r="C14" s="35">
        <f>'DOR Games'!AH13</f>
        <v>5.25</v>
      </c>
      <c r="F14" s="16">
        <v>44470</v>
      </c>
      <c r="G14" s="21" t="s">
        <v>189</v>
      </c>
      <c r="H14" s="21">
        <v>5</v>
      </c>
    </row>
    <row r="15" spans="1:14" x14ac:dyDescent="0.25">
      <c r="A15" s="102">
        <f>'DOR Games'!A14</f>
        <v>21282</v>
      </c>
      <c r="B15" s="16">
        <f>'DOR Games'!B14</f>
        <v>44372</v>
      </c>
      <c r="C15" s="35">
        <f>'DOR Games'!AH14</f>
        <v>10.8</v>
      </c>
      <c r="F15" s="16">
        <v>44501</v>
      </c>
      <c r="G15" s="21" t="s">
        <v>190</v>
      </c>
      <c r="H15" s="21">
        <v>1</v>
      </c>
    </row>
    <row r="16" spans="1:14" x14ac:dyDescent="0.25">
      <c r="A16" s="102">
        <f>'DOR Games'!A15</f>
        <v>21286</v>
      </c>
      <c r="B16" s="16">
        <f>'DOR Games'!B15</f>
        <v>44373</v>
      </c>
      <c r="C16" s="35">
        <f>'DOR Games'!AH15</f>
        <v>6.46</v>
      </c>
      <c r="F16" s="16">
        <v>45717</v>
      </c>
      <c r="G16" s="21" t="s">
        <v>191</v>
      </c>
      <c r="H16" s="21">
        <v>10</v>
      </c>
    </row>
    <row r="17" spans="1:8" x14ac:dyDescent="0.25">
      <c r="A17" s="102">
        <f>'DOR Games'!A16</f>
        <v>21327</v>
      </c>
      <c r="B17" s="16">
        <f>'DOR Games'!B16</f>
        <v>44388</v>
      </c>
      <c r="C17" s="35">
        <f>'DOR Games'!AH16</f>
        <v>24.8</v>
      </c>
      <c r="F17" s="16"/>
      <c r="G17" s="21"/>
      <c r="H17" s="21"/>
    </row>
    <row r="18" spans="1:8" x14ac:dyDescent="0.25">
      <c r="A18" s="102">
        <f>'DOR Games'!A17</f>
        <v>21388</v>
      </c>
      <c r="B18" s="16">
        <f>'DOR Games'!B17</f>
        <v>44404</v>
      </c>
      <c r="C18" s="35">
        <f>'DOR Games'!AH17</f>
        <v>19.98</v>
      </c>
      <c r="F18" s="16"/>
      <c r="G18" s="21"/>
      <c r="H18" s="21"/>
    </row>
    <row r="19" spans="1:8" x14ac:dyDescent="0.25">
      <c r="A19" s="102">
        <f>'DOR Games'!A18</f>
        <v>21398</v>
      </c>
      <c r="B19" s="16">
        <f>'DOR Games'!B18</f>
        <v>44407</v>
      </c>
      <c r="C19" s="35">
        <f>'DOR Games'!AH18</f>
        <v>10.36</v>
      </c>
      <c r="F19" s="16"/>
      <c r="G19" s="21"/>
      <c r="H19" s="21"/>
    </row>
    <row r="20" spans="1:8" x14ac:dyDescent="0.25">
      <c r="A20" s="102">
        <f>'DOR Games'!A19</f>
        <v>21432</v>
      </c>
      <c r="B20" s="16">
        <f>'DOR Games'!B19</f>
        <v>44424</v>
      </c>
      <c r="C20" s="35">
        <f>'DOR Games'!AH19</f>
        <v>11.08</v>
      </c>
      <c r="F20" s="16"/>
      <c r="G20" s="21"/>
      <c r="H20" s="21"/>
    </row>
    <row r="21" spans="1:8" x14ac:dyDescent="0.25">
      <c r="A21" s="102">
        <f>'DOR Games'!A20</f>
        <v>21460</v>
      </c>
      <c r="B21" s="16">
        <f>'DOR Games'!B20</f>
        <v>44443</v>
      </c>
      <c r="C21" s="35">
        <f>'DOR Games'!AH20</f>
        <v>5.25</v>
      </c>
      <c r="F21" s="16"/>
      <c r="G21" s="21"/>
      <c r="H21" s="21"/>
    </row>
    <row r="22" spans="1:8" x14ac:dyDescent="0.25">
      <c r="A22" s="102">
        <f>'DOR Games'!A21</f>
        <v>21511</v>
      </c>
      <c r="B22" s="16">
        <f>'DOR Games'!B21</f>
        <v>44467</v>
      </c>
      <c r="C22" s="35">
        <f>'DOR Games'!AH21</f>
        <v>3.6</v>
      </c>
      <c r="F22" s="16"/>
      <c r="G22" s="21"/>
      <c r="H22" s="21"/>
    </row>
    <row r="23" spans="1:8" x14ac:dyDescent="0.25">
      <c r="A23" s="102">
        <f>'DOR Games'!A22</f>
        <v>21518</v>
      </c>
      <c r="B23" s="16">
        <f>'DOR Games'!B22</f>
        <v>44473</v>
      </c>
      <c r="C23" s="35">
        <f>'DOR Games'!AH22</f>
        <v>11.08</v>
      </c>
      <c r="F23" s="16"/>
      <c r="G23" s="21"/>
      <c r="H23" s="21"/>
    </row>
    <row r="24" spans="1:8" x14ac:dyDescent="0.25">
      <c r="A24" s="102">
        <f>'DOR Games'!A23</f>
        <v>21540</v>
      </c>
      <c r="B24" s="16">
        <f>'DOR Games'!B23</f>
        <v>44482</v>
      </c>
      <c r="C24" s="35">
        <f>'DOR Games'!AH23</f>
        <v>0.96</v>
      </c>
      <c r="F24" s="16"/>
      <c r="G24" s="21"/>
      <c r="H24" s="21"/>
    </row>
    <row r="25" spans="1:8" x14ac:dyDescent="0.25">
      <c r="A25" s="102">
        <f>'DOR Games'!A24</f>
        <v>21603</v>
      </c>
      <c r="B25" s="16">
        <f>'DOR Games'!B24</f>
        <v>44523</v>
      </c>
      <c r="C25" s="35">
        <f>'DOR Games'!AH24</f>
        <v>11.4</v>
      </c>
      <c r="F25" s="16"/>
      <c r="G25" s="21"/>
      <c r="H25" s="21"/>
    </row>
    <row r="26" spans="1:8" x14ac:dyDescent="0.25">
      <c r="A26" s="102">
        <f>'DOR Games'!A25</f>
        <v>21741</v>
      </c>
      <c r="B26" s="16">
        <f>'DOR Games'!B25</f>
        <v>44585</v>
      </c>
      <c r="C26" s="35">
        <f>'DOR Games'!AH25</f>
        <v>4.62</v>
      </c>
      <c r="F26" s="16"/>
      <c r="G26" s="21"/>
      <c r="H26" s="21"/>
    </row>
    <row r="27" spans="1:8" x14ac:dyDescent="0.25">
      <c r="A27" s="102">
        <f>'DOR Games'!A26</f>
        <v>21926</v>
      </c>
      <c r="B27" s="16">
        <f>'DOR Games'!B26</f>
        <v>44671</v>
      </c>
      <c r="C27" s="35">
        <f>'DOR Games'!AH26</f>
        <v>5.72</v>
      </c>
      <c r="F27" s="16"/>
      <c r="G27" s="21"/>
      <c r="H27" s="21"/>
    </row>
    <row r="28" spans="1:8" x14ac:dyDescent="0.25">
      <c r="A28" s="102">
        <f>'DOR Games'!A27</f>
        <v>22150</v>
      </c>
      <c r="B28" s="16">
        <f>'DOR Games'!B27</f>
        <v>44760</v>
      </c>
      <c r="C28" s="35">
        <f>'DOR Games'!AH27</f>
        <v>15</v>
      </c>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I27" sqref="I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'Garret Fitzgerald'!A1</f>
        <v>Garret Fitzgerald</v>
      </c>
      <c r="BH1" s="14" t="s">
        <v>11</v>
      </c>
      <c r="BI1" s="14" t="s">
        <v>12</v>
      </c>
      <c r="BJ1" s="14" t="s">
        <v>5</v>
      </c>
      <c r="BK1" s="14" t="s">
        <v>14</v>
      </c>
      <c r="BL1" s="14" t="s">
        <v>15</v>
      </c>
    </row>
    <row r="2" spans="1:75" x14ac:dyDescent="0.25">
      <c r="A2" s="98">
        <v>20776</v>
      </c>
      <c r="B2" s="16">
        <v>44149</v>
      </c>
      <c r="C2" t="s">
        <v>63</v>
      </c>
      <c r="D2" t="s">
        <v>192</v>
      </c>
      <c r="E2" t="s">
        <v>64</v>
      </c>
      <c r="F2" t="s">
        <v>193</v>
      </c>
      <c r="G2" t="s">
        <v>194</v>
      </c>
      <c r="H2" s="48" t="s">
        <v>221</v>
      </c>
      <c r="I2" t="s">
        <v>65</v>
      </c>
      <c r="J2" s="14">
        <v>14</v>
      </c>
      <c r="K2" s="14" t="s">
        <v>195</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5</v>
      </c>
      <c r="BI2" s="14">
        <f>COUNTIFS($F$2:$F$4276,"*"&amp;$BB$1&amp;"*",$K$2:$K$4276,"USA",$L$2:$L$4276,"Minor Victory",$I$2:$I$4276,"Battle")</f>
        <v>7</v>
      </c>
      <c r="BJ2" s="14">
        <f>COUNTIFS($F$2:$F$4276,"*"&amp;$BB$1&amp;"*",$K$2:$K$4276,".",$I$2:$I$4276,"Battle")</f>
        <v>5</v>
      </c>
      <c r="BK2" s="14">
        <f>COUNTIFS($F$2:$F$4276,"*"&amp;$BB$1&amp;"*",$K$2:$K$4276,"CSA",$L$2:$L$4276,"Minor Victory",$I$2:$I$4276,"Battle")</f>
        <v>4</v>
      </c>
      <c r="BL2" s="14">
        <f>COUNTIFS($F$2:$F$4276,"*"&amp;$BB$1&amp;"*",$K$2:$K$4276,"CSA",$L$2:$L$4276,"Major Victory",$I$2:$I$4276,"Battle")</f>
        <v>4</v>
      </c>
      <c r="BN2">
        <f>SUM(BH4:BL4)</f>
        <v>25</v>
      </c>
      <c r="BO2" t="s">
        <v>67</v>
      </c>
    </row>
    <row r="3" spans="1:75" x14ac:dyDescent="0.25">
      <c r="A3" s="98">
        <v>20837</v>
      </c>
      <c r="B3" s="16">
        <v>44182</v>
      </c>
      <c r="C3" t="s">
        <v>63</v>
      </c>
      <c r="D3" t="s">
        <v>196</v>
      </c>
      <c r="E3" t="s">
        <v>64</v>
      </c>
      <c r="F3" t="s">
        <v>193</v>
      </c>
      <c r="G3" t="s">
        <v>197</v>
      </c>
      <c r="H3" s="99" t="s">
        <v>222</v>
      </c>
      <c r="I3" t="s">
        <v>69</v>
      </c>
      <c r="J3" s="14">
        <v>18</v>
      </c>
      <c r="K3" s="14" t="s">
        <v>64</v>
      </c>
      <c r="L3" t="s">
        <v>4</v>
      </c>
      <c r="M3" s="14">
        <v>4.32</v>
      </c>
      <c r="N3" s="14">
        <v>5.68</v>
      </c>
      <c r="AH3" s="17">
        <f t="shared" ref="AH3:AH66" si="16">SUM(AI3:AZ3)</f>
        <v>5.68</v>
      </c>
      <c r="AI3" s="18">
        <f>SUMIFS(M3,D3,"*"&amp;$BB$1&amp;"*")</f>
        <v>0</v>
      </c>
      <c r="AJ3" s="18">
        <f>SUMIFS(N3,F3,"*"&amp;$BB$1&amp;"*")</f>
        <v>5.68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461</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25</v>
      </c>
      <c r="BO3" t="s">
        <v>69</v>
      </c>
    </row>
    <row r="4" spans="1:75" x14ac:dyDescent="0.25">
      <c r="A4" s="98">
        <v>20859</v>
      </c>
      <c r="B4" s="16">
        <v>44188</v>
      </c>
      <c r="C4" t="s">
        <v>63</v>
      </c>
      <c r="D4" t="s">
        <v>196</v>
      </c>
      <c r="E4" t="s">
        <v>64</v>
      </c>
      <c r="F4" t="s">
        <v>193</v>
      </c>
      <c r="G4" t="s">
        <v>198</v>
      </c>
      <c r="H4" s="48" t="s">
        <v>223</v>
      </c>
      <c r="I4" t="s">
        <v>69</v>
      </c>
      <c r="J4" s="14">
        <v>69</v>
      </c>
      <c r="K4" s="14" t="s">
        <v>195</v>
      </c>
      <c r="L4" t="s">
        <v>5</v>
      </c>
      <c r="M4" s="14">
        <v>17.25</v>
      </c>
      <c r="N4" s="14">
        <v>17.25</v>
      </c>
      <c r="AH4" s="17">
        <f t="shared" si="16"/>
        <v>17.25</v>
      </c>
      <c r="AI4" s="18">
        <f>SUMIFS(M4,D4,"*"&amp;$BB$1&amp;"*")</f>
        <v>0</v>
      </c>
      <c r="AJ4" s="18">
        <f>SUMIFS(N4,F4,"*"&amp;$BB$1&amp;"*")</f>
        <v>17.25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461</v>
      </c>
      <c r="BH4" s="14">
        <f>SUM(BH2:BH3)</f>
        <v>5</v>
      </c>
      <c r="BI4" s="14">
        <f>SUM(BI2:BI3)</f>
        <v>7</v>
      </c>
      <c r="BJ4" s="14">
        <f>SUM(BJ2:BJ3)</f>
        <v>5</v>
      </c>
      <c r="BK4" s="14">
        <f>SUM(BK2:BK3)</f>
        <v>4</v>
      </c>
      <c r="BL4" s="14">
        <f>SUM(BL2:BL3)</f>
        <v>4</v>
      </c>
    </row>
    <row r="5" spans="1:75" x14ac:dyDescent="0.25">
      <c r="A5" s="98">
        <v>20975</v>
      </c>
      <c r="B5" s="16">
        <v>44247</v>
      </c>
      <c r="C5" t="s">
        <v>63</v>
      </c>
      <c r="D5" t="s">
        <v>199</v>
      </c>
      <c r="E5" t="s">
        <v>64</v>
      </c>
      <c r="F5" t="s">
        <v>193</v>
      </c>
      <c r="G5" t="s">
        <v>200</v>
      </c>
      <c r="H5" s="99" t="s">
        <v>224</v>
      </c>
      <c r="I5" t="s">
        <v>69</v>
      </c>
      <c r="J5" s="14">
        <v>17</v>
      </c>
      <c r="K5" s="14" t="s">
        <v>195</v>
      </c>
      <c r="L5" t="s">
        <v>5</v>
      </c>
      <c r="M5" s="14">
        <v>4.25</v>
      </c>
      <c r="N5" s="14">
        <v>4.25</v>
      </c>
      <c r="AH5" s="17">
        <f t="shared" si="16"/>
        <v>4.25</v>
      </c>
      <c r="AI5" s="18">
        <f>SUMIFS(M5,D5,"*"&amp;$BB$1&amp;"*")</f>
        <v>0</v>
      </c>
      <c r="AJ5" s="18">
        <f>SUMIFS(N5,F5,"*"&amp;$BB$1&amp;"*")</f>
        <v>4.25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20976</v>
      </c>
      <c r="B6" s="16">
        <v>44247</v>
      </c>
      <c r="C6" t="s">
        <v>63</v>
      </c>
      <c r="D6" t="s">
        <v>201</v>
      </c>
      <c r="E6" t="s">
        <v>64</v>
      </c>
      <c r="F6" t="s">
        <v>193</v>
      </c>
      <c r="G6" t="s">
        <v>200</v>
      </c>
      <c r="H6" s="99" t="s">
        <v>224</v>
      </c>
      <c r="I6" t="s">
        <v>69</v>
      </c>
      <c r="J6" s="14">
        <v>18</v>
      </c>
      <c r="K6" s="14" t="s">
        <v>63</v>
      </c>
      <c r="L6" t="s">
        <v>3</v>
      </c>
      <c r="M6" s="14">
        <v>6.04</v>
      </c>
      <c r="N6" s="14">
        <v>3.96</v>
      </c>
      <c r="AH6" s="17">
        <f t="shared" si="16"/>
        <v>3.96</v>
      </c>
      <c r="AI6" s="18">
        <f>SUMIFS(M6,D6,"*"&amp;$BB$1&amp;"*")</f>
        <v>0</v>
      </c>
      <c r="AJ6" s="18">
        <f>SUMIFS(N6,F6,"*"&amp;$BB$1&amp;"*")</f>
        <v>3.96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20977</v>
      </c>
      <c r="B7" s="16">
        <v>44248</v>
      </c>
      <c r="C7" t="s">
        <v>63</v>
      </c>
      <c r="D7" t="s">
        <v>202</v>
      </c>
      <c r="E7" t="s">
        <v>64</v>
      </c>
      <c r="F7" t="s">
        <v>193</v>
      </c>
      <c r="G7" t="s">
        <v>203</v>
      </c>
      <c r="H7" s="99" t="s">
        <v>225</v>
      </c>
      <c r="I7" t="s">
        <v>69</v>
      </c>
      <c r="J7" s="14">
        <v>40</v>
      </c>
      <c r="K7" s="14" t="s">
        <v>63</v>
      </c>
      <c r="L7" t="s">
        <v>3</v>
      </c>
      <c r="M7" s="14">
        <v>12.2</v>
      </c>
      <c r="N7" s="14">
        <v>8.8000000000000007</v>
      </c>
      <c r="AH7" s="17">
        <f t="shared" si="16"/>
        <v>8.8000000000000007</v>
      </c>
      <c r="AI7" s="18">
        <f>SUMIFS(M7,D7,"*"&amp;$BB$1&amp;"*")</f>
        <v>0</v>
      </c>
      <c r="AJ7" s="18">
        <f>SUMIFS(N7,F7,"*"&amp;$BB$1&amp;"*")</f>
        <v>8.8000000000000007</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21082</v>
      </c>
      <c r="B8" s="16">
        <v>44288</v>
      </c>
      <c r="C8" t="s">
        <v>63</v>
      </c>
      <c r="D8" t="s">
        <v>202</v>
      </c>
      <c r="E8" t="s">
        <v>64</v>
      </c>
      <c r="F8" t="s">
        <v>193</v>
      </c>
      <c r="G8" t="s">
        <v>198</v>
      </c>
      <c r="H8" s="99" t="s">
        <v>226</v>
      </c>
      <c r="I8" t="s">
        <v>69</v>
      </c>
      <c r="J8" s="14">
        <v>45</v>
      </c>
      <c r="K8" s="14" t="s">
        <v>63</v>
      </c>
      <c r="L8" t="s">
        <v>4</v>
      </c>
      <c r="M8" s="14">
        <v>12.7</v>
      </c>
      <c r="N8" s="14">
        <v>10.8</v>
      </c>
      <c r="AH8" s="17">
        <f t="shared" si="16"/>
        <v>10.8</v>
      </c>
      <c r="AI8" s="18">
        <f>SUMIFS(M8,D8,"*"&amp;$BB$1&amp;"*")</f>
        <v>0</v>
      </c>
      <c r="AJ8" s="18">
        <f>SUMIFS(N8,F8,"*"&amp;$BB$1&amp;"*")</f>
        <v>10.8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21130</v>
      </c>
      <c r="B9" s="16">
        <v>44304</v>
      </c>
      <c r="C9" t="s">
        <v>63</v>
      </c>
      <c r="D9" t="s">
        <v>204</v>
      </c>
      <c r="E9" t="s">
        <v>64</v>
      </c>
      <c r="F9" t="s">
        <v>193</v>
      </c>
      <c r="G9" t="s">
        <v>198</v>
      </c>
      <c r="H9" s="99" t="s">
        <v>227</v>
      </c>
      <c r="I9" t="s">
        <v>69</v>
      </c>
      <c r="J9" s="14">
        <v>24</v>
      </c>
      <c r="K9" s="14" t="s">
        <v>64</v>
      </c>
      <c r="L9" t="s">
        <v>4</v>
      </c>
      <c r="M9" s="14">
        <v>5.76</v>
      </c>
      <c r="N9" s="14">
        <v>7.24</v>
      </c>
      <c r="AH9" s="17">
        <f t="shared" si="16"/>
        <v>7.24</v>
      </c>
      <c r="AI9" s="18">
        <f>SUMIFS(M9,D9,"*"&amp;$BB$1&amp;"*")</f>
        <v>0</v>
      </c>
      <c r="AJ9" s="18">
        <f>SUMIFS(N9,F9,"*"&amp;$BB$1&amp;"*")</f>
        <v>7.24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8">
        <v>21133</v>
      </c>
      <c r="B10" s="16">
        <v>44308</v>
      </c>
      <c r="C10" t="s">
        <v>63</v>
      </c>
      <c r="D10" t="s">
        <v>205</v>
      </c>
      <c r="E10" t="s">
        <v>64</v>
      </c>
      <c r="F10" t="s">
        <v>193</v>
      </c>
      <c r="G10" t="s">
        <v>206</v>
      </c>
      <c r="H10" s="100" t="s">
        <v>228</v>
      </c>
      <c r="I10" t="s">
        <v>69</v>
      </c>
      <c r="J10" s="14">
        <v>47</v>
      </c>
      <c r="K10" s="14" t="s">
        <v>64</v>
      </c>
      <c r="L10" t="s">
        <v>3</v>
      </c>
      <c r="M10" s="14">
        <v>10.34</v>
      </c>
      <c r="N10" s="14">
        <v>14.16</v>
      </c>
      <c r="AH10" s="17">
        <f t="shared" si="16"/>
        <v>14.16</v>
      </c>
      <c r="AI10" s="18">
        <f>SUMIFS(M10,D10,"*"&amp;$BB$1&amp;"*")</f>
        <v>0</v>
      </c>
      <c r="AJ10" s="18">
        <f>SUMIFS(N10,F10,"*"&amp;$BB$1&amp;"*")</f>
        <v>14.16</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21172</v>
      </c>
      <c r="B11" s="16">
        <v>44320</v>
      </c>
      <c r="C11" t="s">
        <v>63</v>
      </c>
      <c r="D11" t="s">
        <v>204</v>
      </c>
      <c r="E11" t="s">
        <v>64</v>
      </c>
      <c r="F11" t="s">
        <v>193</v>
      </c>
      <c r="G11" t="s">
        <v>198</v>
      </c>
      <c r="H11" s="99" t="s">
        <v>229</v>
      </c>
      <c r="I11" t="s">
        <v>69</v>
      </c>
      <c r="J11" s="14">
        <v>40</v>
      </c>
      <c r="K11" s="14" t="s">
        <v>63</v>
      </c>
      <c r="L11" t="s">
        <v>4</v>
      </c>
      <c r="M11" s="14">
        <v>11.4</v>
      </c>
      <c r="N11" s="14">
        <v>9.6</v>
      </c>
      <c r="AH11" s="17">
        <f t="shared" si="16"/>
        <v>9.6</v>
      </c>
      <c r="AI11" s="18">
        <f>SUMIFS(M11,D11,"*"&amp;$BB$1&amp;"*")</f>
        <v>0</v>
      </c>
      <c r="AJ11" s="18">
        <f>SUMIFS(N11,F11,"*"&amp;$BB$1&amp;"*")</f>
        <v>9.6</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21178</v>
      </c>
      <c r="B12" s="16">
        <v>44324</v>
      </c>
      <c r="C12" t="s">
        <v>63</v>
      </c>
      <c r="D12" t="s">
        <v>204</v>
      </c>
      <c r="E12" t="s">
        <v>64</v>
      </c>
      <c r="F12" t="s">
        <v>193</v>
      </c>
      <c r="G12" t="s">
        <v>206</v>
      </c>
      <c r="H12" s="99" t="s">
        <v>230</v>
      </c>
      <c r="I12" t="s">
        <v>69</v>
      </c>
      <c r="J12" s="14">
        <v>44</v>
      </c>
      <c r="K12" s="14" t="s">
        <v>63</v>
      </c>
      <c r="L12" t="s">
        <v>4</v>
      </c>
      <c r="M12" s="14">
        <v>12.44</v>
      </c>
      <c r="N12" s="14">
        <v>10.56</v>
      </c>
      <c r="AH12" s="17">
        <f t="shared" si="16"/>
        <v>10.56</v>
      </c>
      <c r="AI12" s="18">
        <f>SUMIFS(M12,D12,"*"&amp;$BB$1&amp;"*")</f>
        <v>0</v>
      </c>
      <c r="AJ12" s="18">
        <f>SUMIFS(N12,F12,"*"&amp;$BB$1&amp;"*")</f>
        <v>10.56</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21258</v>
      </c>
      <c r="B13" s="16">
        <v>44362</v>
      </c>
      <c r="C13" t="s">
        <v>63</v>
      </c>
      <c r="D13" t="s">
        <v>207</v>
      </c>
      <c r="E13" t="s">
        <v>64</v>
      </c>
      <c r="F13" t="s">
        <v>193</v>
      </c>
      <c r="G13" t="s">
        <v>194</v>
      </c>
      <c r="H13" s="48" t="s">
        <v>231</v>
      </c>
      <c r="I13" t="s">
        <v>69</v>
      </c>
      <c r="J13" s="14">
        <v>21</v>
      </c>
      <c r="K13" s="14" t="s">
        <v>195</v>
      </c>
      <c r="L13" t="s">
        <v>5</v>
      </c>
      <c r="M13" s="14">
        <v>5.25</v>
      </c>
      <c r="N13" s="14">
        <v>5.25</v>
      </c>
      <c r="AH13" s="17">
        <f t="shared" si="16"/>
        <v>5.25</v>
      </c>
      <c r="AI13" s="18">
        <f>SUMIFS(M13,D13,"*"&amp;$BB$1&amp;"*")</f>
        <v>0</v>
      </c>
      <c r="AJ13" s="18">
        <f>SUMIFS(N13,F13,"*"&amp;$BB$1&amp;"*")</f>
        <v>5.25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21282</v>
      </c>
      <c r="B14" s="16">
        <v>44372</v>
      </c>
      <c r="C14" t="s">
        <v>63</v>
      </c>
      <c r="D14" t="s">
        <v>205</v>
      </c>
      <c r="E14" t="s">
        <v>64</v>
      </c>
      <c r="F14" t="s">
        <v>193</v>
      </c>
      <c r="G14" t="s">
        <v>206</v>
      </c>
      <c r="H14" s="99" t="s">
        <v>232</v>
      </c>
      <c r="I14" t="s">
        <v>69</v>
      </c>
      <c r="J14" s="14">
        <v>35</v>
      </c>
      <c r="K14" s="14" t="s">
        <v>64</v>
      </c>
      <c r="L14" t="s">
        <v>3</v>
      </c>
      <c r="M14" s="14">
        <v>7.7</v>
      </c>
      <c r="N14" s="14">
        <v>10.8</v>
      </c>
      <c r="AH14" s="17">
        <f t="shared" si="16"/>
        <v>10.8</v>
      </c>
      <c r="AI14" s="18">
        <f>SUMIFS(M14,D14,"*"&amp;$BB$1&amp;"*")</f>
        <v>0</v>
      </c>
      <c r="AJ14" s="18">
        <f>SUMIFS(N14,F14,"*"&amp;$BB$1&amp;"*")</f>
        <v>10.8</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8">
        <v>21286</v>
      </c>
      <c r="B15" s="16">
        <v>44373</v>
      </c>
      <c r="C15" t="s">
        <v>63</v>
      </c>
      <c r="D15" t="s">
        <v>208</v>
      </c>
      <c r="E15" t="s">
        <v>64</v>
      </c>
      <c r="F15" t="s">
        <v>193</v>
      </c>
      <c r="G15" t="s">
        <v>198</v>
      </c>
      <c r="H15" s="99" t="s">
        <v>233</v>
      </c>
      <c r="I15" t="s">
        <v>69</v>
      </c>
      <c r="J15" s="14">
        <v>21</v>
      </c>
      <c r="K15" s="14" t="s">
        <v>64</v>
      </c>
      <c r="L15" t="s">
        <v>4</v>
      </c>
      <c r="M15" s="14">
        <v>5.04</v>
      </c>
      <c r="N15" s="14">
        <v>6.46</v>
      </c>
      <c r="AH15" s="17">
        <f t="shared" si="16"/>
        <v>6.46</v>
      </c>
      <c r="AI15" s="18">
        <f>SUMIFS(M15,D15,"*"&amp;$BB$1&amp;"*")</f>
        <v>0</v>
      </c>
      <c r="AJ15" s="18">
        <f>SUMIFS(N15,F15,"*"&amp;$BB$1&amp;"*")</f>
        <v>6.46</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21327</v>
      </c>
      <c r="B16" s="16">
        <v>44388</v>
      </c>
      <c r="C16" t="s">
        <v>63</v>
      </c>
      <c r="D16" t="s">
        <v>208</v>
      </c>
      <c r="E16" t="s">
        <v>64</v>
      </c>
      <c r="F16" t="s">
        <v>193</v>
      </c>
      <c r="G16" t="s">
        <v>209</v>
      </c>
      <c r="H16" s="99" t="s">
        <v>234</v>
      </c>
      <c r="I16" t="s">
        <v>69</v>
      </c>
      <c r="J16" s="14">
        <v>85</v>
      </c>
      <c r="K16" s="14" t="s">
        <v>64</v>
      </c>
      <c r="L16" t="s">
        <v>3</v>
      </c>
      <c r="M16" s="14">
        <v>18.7</v>
      </c>
      <c r="N16" s="14">
        <v>24.8</v>
      </c>
      <c r="AH16" s="17">
        <f t="shared" si="16"/>
        <v>24.8</v>
      </c>
      <c r="AI16" s="18">
        <f>SUMIFS(M16,D16,"*"&amp;$BB$1&amp;"*")</f>
        <v>0</v>
      </c>
      <c r="AJ16" s="18">
        <f>SUMIFS(N16,F16,"*"&amp;$BB$1&amp;"*")</f>
        <v>24.8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98">
        <v>21388</v>
      </c>
      <c r="B17" s="16">
        <v>44404</v>
      </c>
      <c r="C17" t="s">
        <v>63</v>
      </c>
      <c r="D17" t="s">
        <v>205</v>
      </c>
      <c r="E17" t="s">
        <v>64</v>
      </c>
      <c r="F17" t="s">
        <v>193</v>
      </c>
      <c r="G17" t="s">
        <v>206</v>
      </c>
      <c r="H17" s="99" t="s">
        <v>235</v>
      </c>
      <c r="I17" t="s">
        <v>69</v>
      </c>
      <c r="J17" s="14">
        <v>73</v>
      </c>
      <c r="K17" s="14" t="s">
        <v>64</v>
      </c>
      <c r="L17" t="s">
        <v>4</v>
      </c>
      <c r="M17" s="14">
        <v>17.52</v>
      </c>
      <c r="N17" s="14">
        <v>19.98</v>
      </c>
      <c r="AE17" s="20"/>
      <c r="AH17" s="17">
        <f t="shared" si="16"/>
        <v>19.98</v>
      </c>
      <c r="AI17" s="18">
        <f>SUMIFS(M17,D17,"*"&amp;$BB$1&amp;"*")</f>
        <v>0</v>
      </c>
      <c r="AJ17" s="18">
        <f>SUMIFS(N17,F17,"*"&amp;$BB$1&amp;"*")</f>
        <v>19.98</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21398</v>
      </c>
      <c r="B18" s="16">
        <v>44407</v>
      </c>
      <c r="C18" t="s">
        <v>63</v>
      </c>
      <c r="D18" t="s">
        <v>210</v>
      </c>
      <c r="E18" t="s">
        <v>64</v>
      </c>
      <c r="F18" t="s">
        <v>193</v>
      </c>
      <c r="G18" t="s">
        <v>209</v>
      </c>
      <c r="H18" s="99" t="s">
        <v>236</v>
      </c>
      <c r="I18" t="s">
        <v>69</v>
      </c>
      <c r="J18" s="14">
        <v>36</v>
      </c>
      <c r="K18" s="14" t="s">
        <v>64</v>
      </c>
      <c r="L18" t="s">
        <v>4</v>
      </c>
      <c r="M18" s="14">
        <v>8.64</v>
      </c>
      <c r="N18" s="14">
        <v>10.36</v>
      </c>
      <c r="AE18" s="20"/>
      <c r="AH18" s="17">
        <f t="shared" si="16"/>
        <v>10.36</v>
      </c>
      <c r="AI18" s="18">
        <f>SUMIFS(M18,D18,"*"&amp;$BB$1&amp;"*")</f>
        <v>0</v>
      </c>
      <c r="AJ18" s="18">
        <f>SUMIFS(N18,F18,"*"&amp;$BB$1&amp;"*")</f>
        <v>10.36</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21432</v>
      </c>
      <c r="B19" s="16">
        <v>44424</v>
      </c>
      <c r="C19" t="s">
        <v>63</v>
      </c>
      <c r="D19" t="s">
        <v>208</v>
      </c>
      <c r="E19" t="s">
        <v>64</v>
      </c>
      <c r="F19" t="s">
        <v>193</v>
      </c>
      <c r="G19" t="s">
        <v>198</v>
      </c>
      <c r="H19" s="99" t="s">
        <v>237</v>
      </c>
      <c r="I19" t="s">
        <v>69</v>
      </c>
      <c r="J19" s="14">
        <v>36</v>
      </c>
      <c r="K19" s="14" t="s">
        <v>64</v>
      </c>
      <c r="L19" t="s">
        <v>3</v>
      </c>
      <c r="M19" s="14">
        <v>7.92</v>
      </c>
      <c r="N19" s="14">
        <v>11.08</v>
      </c>
      <c r="AE19" s="20"/>
      <c r="AH19" s="17">
        <f t="shared" si="16"/>
        <v>11.08</v>
      </c>
      <c r="AI19" s="18">
        <f>SUMIFS(M19,D19,"*"&amp;$BB$1&amp;"*")</f>
        <v>0</v>
      </c>
      <c r="AJ19" s="18">
        <f>SUMIFS(N19,F19,"*"&amp;$BB$1&amp;"*")</f>
        <v>11.08</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21460</v>
      </c>
      <c r="B20" s="16">
        <v>44443</v>
      </c>
      <c r="C20" t="s">
        <v>63</v>
      </c>
      <c r="D20" t="s">
        <v>211</v>
      </c>
      <c r="E20" t="s">
        <v>64</v>
      </c>
      <c r="F20" t="s">
        <v>193</v>
      </c>
      <c r="G20" t="s">
        <v>198</v>
      </c>
      <c r="H20" s="99" t="s">
        <v>238</v>
      </c>
      <c r="I20" t="s">
        <v>69</v>
      </c>
      <c r="J20" s="14">
        <v>21</v>
      </c>
      <c r="K20" s="14" t="s">
        <v>195</v>
      </c>
      <c r="L20" t="s">
        <v>5</v>
      </c>
      <c r="M20" s="14">
        <v>5.25</v>
      </c>
      <c r="N20" s="14">
        <v>5.25</v>
      </c>
      <c r="AE20" s="20"/>
      <c r="AH20" s="17">
        <f t="shared" si="16"/>
        <v>5.25</v>
      </c>
      <c r="AI20" s="18">
        <f>SUMIFS(M20,D20,"*"&amp;$BB$1&amp;"*")</f>
        <v>0</v>
      </c>
      <c r="AJ20" s="18">
        <f>SUMIFS(N20,F20,"*"&amp;$BB$1&amp;"*")</f>
        <v>5.25</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21511</v>
      </c>
      <c r="B21" s="16">
        <v>44467</v>
      </c>
      <c r="C21" t="s">
        <v>63</v>
      </c>
      <c r="D21" t="s">
        <v>212</v>
      </c>
      <c r="E21" t="s">
        <v>64</v>
      </c>
      <c r="F21" t="s">
        <v>193</v>
      </c>
      <c r="G21" t="s">
        <v>198</v>
      </c>
      <c r="H21" s="100" t="s">
        <v>239</v>
      </c>
      <c r="I21" t="s">
        <v>69</v>
      </c>
      <c r="J21" s="14">
        <v>10</v>
      </c>
      <c r="K21" s="14" t="s">
        <v>64</v>
      </c>
      <c r="L21" t="s">
        <v>4</v>
      </c>
      <c r="M21" s="14">
        <v>2.4</v>
      </c>
      <c r="N21" s="14">
        <v>3.6</v>
      </c>
      <c r="AH21" s="17">
        <f t="shared" si="16"/>
        <v>3.6</v>
      </c>
      <c r="AI21" s="18">
        <f>SUMIFS(M21,D21,"*"&amp;$BB$1&amp;"*")</f>
        <v>0</v>
      </c>
      <c r="AJ21" s="18">
        <f>SUMIFS(N21,F21,"*"&amp;$BB$1&amp;"*")</f>
        <v>3.6</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98">
        <v>21518</v>
      </c>
      <c r="B22" s="16">
        <v>44473</v>
      </c>
      <c r="C22" t="s">
        <v>63</v>
      </c>
      <c r="D22" t="s">
        <v>212</v>
      </c>
      <c r="E22" t="s">
        <v>64</v>
      </c>
      <c r="F22" t="s">
        <v>193</v>
      </c>
      <c r="G22" t="s">
        <v>198</v>
      </c>
      <c r="H22" s="99" t="s">
        <v>222</v>
      </c>
      <c r="I22" t="s">
        <v>69</v>
      </c>
      <c r="J22" s="14">
        <v>36</v>
      </c>
      <c r="K22" s="14" t="s">
        <v>64</v>
      </c>
      <c r="L22" t="s">
        <v>3</v>
      </c>
      <c r="M22" s="14">
        <v>7.92</v>
      </c>
      <c r="N22" s="14">
        <v>11.08</v>
      </c>
      <c r="AE22" s="20"/>
      <c r="AH22" s="17">
        <f t="shared" si="16"/>
        <v>11.08</v>
      </c>
      <c r="AI22" s="18">
        <f>SUMIFS(M22,D22,"*"&amp;$BB$1&amp;"*")</f>
        <v>0</v>
      </c>
      <c r="AJ22" s="18">
        <f>SUMIFS(N22,F22,"*"&amp;$BB$1&amp;"*")</f>
        <v>11.08</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21540</v>
      </c>
      <c r="B23" s="16">
        <v>44482</v>
      </c>
      <c r="C23" t="s">
        <v>63</v>
      </c>
      <c r="D23" t="s">
        <v>213</v>
      </c>
      <c r="E23" t="s">
        <v>64</v>
      </c>
      <c r="F23" t="s">
        <v>193</v>
      </c>
      <c r="G23" t="s">
        <v>200</v>
      </c>
      <c r="H23" s="99" t="s">
        <v>240</v>
      </c>
      <c r="I23" t="s">
        <v>69</v>
      </c>
      <c r="J23" s="14">
        <v>4</v>
      </c>
      <c r="K23" s="14" t="s">
        <v>63</v>
      </c>
      <c r="L23" t="s">
        <v>4</v>
      </c>
      <c r="M23" s="14">
        <v>2.04</v>
      </c>
      <c r="N23" s="14">
        <v>0.96</v>
      </c>
      <c r="AE23" s="20"/>
      <c r="AH23" s="17">
        <f t="shared" si="16"/>
        <v>0.96</v>
      </c>
      <c r="AI23" s="18">
        <f>SUMIFS(M23,D23,"*"&amp;$BB$1&amp;"*")</f>
        <v>0</v>
      </c>
      <c r="AJ23" s="18">
        <f>SUMIFS(N23,F23,"*"&amp;$BB$1&amp;"*")</f>
        <v>0.96</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21603</v>
      </c>
      <c r="B24" s="16">
        <v>44523</v>
      </c>
      <c r="C24" t="s">
        <v>63</v>
      </c>
      <c r="D24" t="s">
        <v>214</v>
      </c>
      <c r="E24" t="s">
        <v>64</v>
      </c>
      <c r="F24" t="s">
        <v>193</v>
      </c>
      <c r="G24" t="s">
        <v>209</v>
      </c>
      <c r="H24" s="99" t="s">
        <v>241</v>
      </c>
      <c r="I24" t="s">
        <v>69</v>
      </c>
      <c r="J24" s="14">
        <v>40</v>
      </c>
      <c r="K24" s="14" t="s">
        <v>64</v>
      </c>
      <c r="L24" t="s">
        <v>4</v>
      </c>
      <c r="M24" s="14">
        <v>9.6</v>
      </c>
      <c r="N24" s="14">
        <v>11.4</v>
      </c>
      <c r="AE24" s="20"/>
      <c r="AH24" s="17">
        <f t="shared" si="16"/>
        <v>11.4</v>
      </c>
      <c r="AI24" s="18">
        <f>SUMIFS(M24,D24,"*"&amp;$BB$1&amp;"*")</f>
        <v>0</v>
      </c>
      <c r="AJ24" s="18">
        <f>SUMIFS(N24,F24,"*"&amp;$BB$1&amp;"*")</f>
        <v>11.4</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21741</v>
      </c>
      <c r="B25" s="16">
        <v>44585</v>
      </c>
      <c r="C25" t="s">
        <v>63</v>
      </c>
      <c r="D25" t="s">
        <v>215</v>
      </c>
      <c r="E25" t="s">
        <v>64</v>
      </c>
      <c r="F25" t="s">
        <v>193</v>
      </c>
      <c r="G25" t="s">
        <v>209</v>
      </c>
      <c r="H25" s="99" t="s">
        <v>242</v>
      </c>
      <c r="I25" t="s">
        <v>69</v>
      </c>
      <c r="J25" s="14">
        <v>21</v>
      </c>
      <c r="K25" s="14" t="s">
        <v>63</v>
      </c>
      <c r="L25" t="s">
        <v>3</v>
      </c>
      <c r="M25" s="14">
        <v>6.88</v>
      </c>
      <c r="N25" s="14">
        <v>4.62</v>
      </c>
      <c r="AE25" s="20"/>
      <c r="AH25" s="17">
        <f t="shared" si="16"/>
        <v>4.62</v>
      </c>
      <c r="AI25" s="18">
        <f>SUMIFS(M25,D25,"*"&amp;$BB$1&amp;"*")</f>
        <v>0</v>
      </c>
      <c r="AJ25" s="18">
        <f>SUMIFS(N25,F25,"*"&amp;$BB$1&amp;"*")</f>
        <v>4.62</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21926</v>
      </c>
      <c r="B26" s="16">
        <v>44671</v>
      </c>
      <c r="C26" t="s">
        <v>63</v>
      </c>
      <c r="D26" t="s">
        <v>216</v>
      </c>
      <c r="E26" t="s">
        <v>64</v>
      </c>
      <c r="F26" t="s">
        <v>193</v>
      </c>
      <c r="G26" t="s">
        <v>198</v>
      </c>
      <c r="H26" s="99" t="s">
        <v>243</v>
      </c>
      <c r="I26" t="s">
        <v>69</v>
      </c>
      <c r="J26" s="14">
        <v>26</v>
      </c>
      <c r="K26" s="14" t="s">
        <v>63</v>
      </c>
      <c r="L26" t="s">
        <v>3</v>
      </c>
      <c r="M26" s="14">
        <v>8.2800000000000011</v>
      </c>
      <c r="N26" s="14">
        <v>5.72</v>
      </c>
      <c r="AH26" s="17">
        <f t="shared" si="16"/>
        <v>5.72</v>
      </c>
      <c r="AI26" s="18">
        <f>SUMIFS(M26,D26,"*"&amp;$BB$1&amp;"*")</f>
        <v>0</v>
      </c>
      <c r="AJ26" s="18">
        <f>SUMIFS(N26,F26,"*"&amp;$BB$1&amp;"*")</f>
        <v>5.72</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22150</v>
      </c>
      <c r="B27" s="16">
        <v>44760</v>
      </c>
      <c r="C27" t="s">
        <v>63</v>
      </c>
      <c r="D27" t="s">
        <v>217</v>
      </c>
      <c r="E27" t="s">
        <v>64</v>
      </c>
      <c r="F27" t="s">
        <v>193</v>
      </c>
      <c r="G27" t="s">
        <v>218</v>
      </c>
      <c r="H27" s="99" t="s">
        <v>222</v>
      </c>
      <c r="I27" t="s">
        <v>69</v>
      </c>
      <c r="J27" s="14">
        <v>60</v>
      </c>
      <c r="K27" s="14" t="s">
        <v>195</v>
      </c>
      <c r="L27" t="s">
        <v>5</v>
      </c>
      <c r="M27" s="14">
        <v>15</v>
      </c>
      <c r="N27" s="14">
        <v>15</v>
      </c>
      <c r="AH27" s="17">
        <f t="shared" si="16"/>
        <v>15</v>
      </c>
      <c r="AI27" s="18">
        <f>SUMIFS(M27,D27,"*"&amp;$BB$1&amp;"*")</f>
        <v>0</v>
      </c>
      <c r="AJ27" s="18">
        <f>SUMIFS(N27,F27,"*"&amp;$BB$1&amp;"*")</f>
        <v>15</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101"/>
      <c r="B28" s="21"/>
      <c r="H28" s="48"/>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101"/>
      <c r="B29" s="21"/>
      <c r="H29" s="48"/>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101"/>
      <c r="B30" s="21"/>
      <c r="H30" s="48"/>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101"/>
      <c r="B31" s="21"/>
      <c r="H31" s="48"/>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101"/>
      <c r="B32" s="21"/>
      <c r="H32" s="48"/>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101"/>
      <c r="B33" s="21"/>
      <c r="H33" s="48"/>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101"/>
      <c r="B34" s="21"/>
      <c r="H34" s="48"/>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101"/>
      <c r="B35" s="21"/>
      <c r="H35" s="48"/>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887</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14</v>
      </c>
      <c r="BE41" t="s">
        <v>65</v>
      </c>
      <c r="BV41">
        <f>SUM(BN3,BN8,BV14,BV27,BV37)</f>
        <v>26</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901</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O2:O33">
    <cfRule type="containsText" dxfId="16" priority="15" operator="containsText" text=", USA">
      <formula>NOT(ISERROR(SEARCH(", USA",O2)))</formula>
    </cfRule>
    <cfRule type="containsText" dxfId="15" priority="16" operator="containsText" text=", CSA">
      <formula>NOT(ISERROR(SEARCH(", CSA",O2)))</formula>
    </cfRule>
  </conditionalFormatting>
  <conditionalFormatting sqref="AI2:AZ1048576">
    <cfRule type="cellIs" dxfId="14" priority="17" operator="greaterThan">
      <formula>0</formula>
    </cfRule>
  </conditionalFormatting>
  <conditionalFormatting sqref="B2:G27">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21:H23 H16:H17 H9:H14 H7 H2:H3">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N35">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28:A35">
    <cfRule type="containsText" dxfId="5" priority="3" operator="containsText" text=", USA">
      <formula>NOT(ISERROR(SEARCH(", USA",A28)))</formula>
    </cfRule>
    <cfRule type="containsText" dxfId="4" priority="4" operator="containsText" text=", CSA">
      <formula>NOT(ISERROR(SEARCH(", CSA",A28)))</formula>
    </cfRule>
  </conditionalFormatting>
  <conditionalFormatting sqref="B28:C35">
    <cfRule type="containsText" dxfId="3" priority="5" operator="containsText" text=", USA">
      <formula>NOT(ISERROR(SEARCH(", USA",B28)))</formula>
    </cfRule>
    <cfRule type="containsText" dxfId="2" priority="6" operator="containsText" text=", CSA">
      <formula>NOT(ISERROR(SEARCH(", CSA",B28)))</formula>
    </cfRule>
  </conditionalFormatting>
  <conditionalFormatting sqref="D28:G35">
    <cfRule type="containsText" dxfId="1" priority="1" operator="containsText" text=", USA">
      <formula>NOT(ISERROR(SEARCH(", USA",D28)))</formula>
    </cfRule>
    <cfRule type="containsText" dxfId="0" priority="2" operator="containsText" text=", CSA">
      <formula>NOT(ISERROR(SEARCH(", CSA",D28)))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Garret Fitzgerald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2025-04-14T01:12:43Z</dcterms:modified>
</cp:coreProperties>
</file>